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d.docs.live.net/aced4a89621b6b2b/Documentos/ASU CAPITAL CBSA/2025/SIV/"/>
    </mc:Choice>
  </mc:AlternateContent>
  <xr:revisionPtr revIDLastSave="0" documentId="10_ncr:200_{8C1BCB72-D19C-4E2F-BCFF-92A644AB0A47}" xr6:coauthVersionLast="47" xr6:coauthVersionMax="47" xr10:uidLastSave="{00000000-0000-0000-0000-000000000000}"/>
  <bookViews>
    <workbookView xWindow="-120" yWindow="-120" windowWidth="29040" windowHeight="15720" activeTab="2"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Hlk47006462" localSheetId="2">'Balance General'!#REF!</definedName>
    <definedName name="_xlnm.Print_Area" localSheetId="6">'Notas a los EEFF'!$B$1:$C$38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3" i="7" l="1"/>
  <c r="E75" i="7"/>
  <c r="E74" i="7"/>
  <c r="E73" i="7"/>
  <c r="E72" i="7"/>
  <c r="D37" i="5"/>
  <c r="D14" i="15" l="1"/>
  <c r="C442" i="7"/>
  <c r="C356" i="7"/>
  <c r="C19" i="4" s="1"/>
  <c r="E311" i="7"/>
  <c r="D286" i="7"/>
  <c r="C286" i="7"/>
  <c r="C41" i="3"/>
  <c r="D157" i="7" l="1"/>
  <c r="C19" i="3" s="1"/>
  <c r="C157" i="7"/>
  <c r="D156" i="7"/>
  <c r="C20" i="3" s="1"/>
  <c r="C156" i="7"/>
  <c r="C22" i="4"/>
  <c r="E110" i="7" l="1"/>
  <c r="F22" i="3"/>
  <c r="C315" i="7" l="1"/>
  <c r="E315" i="7"/>
  <c r="E314" i="7"/>
  <c r="C314" i="7"/>
  <c r="C11" i="3" l="1"/>
  <c r="C94" i="7"/>
  <c r="D239" i="7" l="1"/>
  <c r="G17" i="3" s="1"/>
  <c r="D198" i="7"/>
  <c r="F189" i="7"/>
  <c r="E189" i="7"/>
  <c r="C189" i="7"/>
  <c r="C43" i="4"/>
  <c r="C40" i="4"/>
  <c r="C73" i="7"/>
  <c r="C419" i="7" l="1"/>
  <c r="D419" i="7"/>
  <c r="C424" i="7"/>
  <c r="D424" i="7"/>
  <c r="C435" i="7"/>
  <c r="D435" i="7"/>
  <c r="C445" i="7"/>
  <c r="C42" i="4" s="1"/>
  <c r="D445" i="7"/>
  <c r="D42" i="4" s="1"/>
  <c r="F310" i="7"/>
  <c r="C311" i="7"/>
  <c r="F312" i="7"/>
  <c r="C313" i="7"/>
  <c r="D313" i="7"/>
  <c r="F315" i="7"/>
  <c r="C345" i="7"/>
  <c r="D345" i="7"/>
  <c r="D16" i="4" s="1"/>
  <c r="D356" i="7"/>
  <c r="D19" i="4" s="1"/>
  <c r="C378" i="7"/>
  <c r="C20" i="4" s="1"/>
  <c r="D378" i="7"/>
  <c r="D20" i="4" s="1"/>
  <c r="C406" i="7"/>
  <c r="D406" i="7"/>
  <c r="D32" i="4" s="1"/>
  <c r="C300" i="7"/>
  <c r="D300" i="7"/>
  <c r="F203" i="7"/>
  <c r="C220" i="7"/>
  <c r="D220" i="7"/>
  <c r="C229" i="7"/>
  <c r="D229" i="7"/>
  <c r="C234" i="7"/>
  <c r="D234" i="7"/>
  <c r="C239" i="7"/>
  <c r="C244" i="7"/>
  <c r="D244" i="7"/>
  <c r="C261" i="7"/>
  <c r="D261" i="7"/>
  <c r="C266" i="7"/>
  <c r="D266" i="7"/>
  <c r="D94" i="7"/>
  <c r="F104" i="7"/>
  <c r="D169" i="7"/>
  <c r="C176" i="7"/>
  <c r="D176" i="7"/>
  <c r="D183" i="7"/>
  <c r="L183" i="7"/>
  <c r="G184" i="7"/>
  <c r="L184" i="7"/>
  <c r="G185" i="7"/>
  <c r="L185" i="7"/>
  <c r="G186" i="7"/>
  <c r="L186" i="7"/>
  <c r="G187" i="7"/>
  <c r="L187" i="7"/>
  <c r="H189" i="7"/>
  <c r="I189" i="7"/>
  <c r="K189" i="7"/>
  <c r="C198" i="7"/>
  <c r="E58" i="7"/>
  <c r="F58" i="7" s="1"/>
  <c r="H58" i="7"/>
  <c r="I58" i="7" s="1"/>
  <c r="E59" i="7"/>
  <c r="F59" i="7" s="1"/>
  <c r="H59" i="7"/>
  <c r="I59" i="7" s="1"/>
  <c r="E60" i="7"/>
  <c r="F60" i="7" s="1"/>
  <c r="H60" i="7"/>
  <c r="I60" i="7" s="1"/>
  <c r="E61" i="7"/>
  <c r="F61" i="7" s="1"/>
  <c r="H61" i="7"/>
  <c r="I61" i="7" s="1"/>
  <c r="E62" i="7"/>
  <c r="F62" i="7" s="1"/>
  <c r="H62" i="7"/>
  <c r="I62" i="7" s="1"/>
  <c r="E63" i="7"/>
  <c r="F63" i="7" s="1"/>
  <c r="H63" i="7"/>
  <c r="I63" i="7" s="1"/>
  <c r="E64" i="7"/>
  <c r="F64" i="7" s="1"/>
  <c r="H64" i="7"/>
  <c r="I64" i="7" s="1"/>
  <c r="E65" i="7"/>
  <c r="F65" i="7" s="1"/>
  <c r="H65" i="7"/>
  <c r="I65" i="7" s="1"/>
  <c r="E67" i="7"/>
  <c r="F67" i="7" s="1"/>
  <c r="H67" i="7"/>
  <c r="I67" i="7" s="1"/>
  <c r="C72" i="7"/>
  <c r="C74" i="7"/>
  <c r="C75" i="7" s="1"/>
  <c r="C12" i="5"/>
  <c r="C32" i="4" l="1"/>
  <c r="C26" i="4" s="1"/>
  <c r="G33" i="3"/>
  <c r="G183" i="7"/>
  <c r="G189" i="7" s="1"/>
  <c r="D189" i="7"/>
  <c r="E316" i="7"/>
  <c r="F313" i="7"/>
  <c r="F314" i="7"/>
  <c r="F311" i="7"/>
  <c r="M187" i="7"/>
  <c r="M185" i="7"/>
  <c r="M184" i="7"/>
  <c r="M186" i="7"/>
  <c r="L189" i="7"/>
  <c r="M189" i="7" l="1"/>
  <c r="M183" i="7"/>
  <c r="F33" i="3" l="1"/>
  <c r="F31" i="3" s="1"/>
  <c r="D10" i="3" l="1"/>
  <c r="C10" i="3"/>
  <c r="C21" i="5" l="1"/>
  <c r="C33" i="5" l="1"/>
  <c r="F17" i="3"/>
  <c r="C38" i="3"/>
  <c r="D31" i="5" l="1"/>
  <c r="D82" i="3"/>
  <c r="G83" i="3"/>
  <c r="D68" i="3"/>
  <c r="D56" i="3"/>
  <c r="D23" i="3"/>
  <c r="H11" i="15" l="1"/>
  <c r="D67" i="3" l="1"/>
  <c r="D66" i="3"/>
  <c r="G84" i="3" l="1"/>
  <c r="G60" i="3"/>
  <c r="C309" i="7" s="1"/>
  <c r="C316" i="7" l="1"/>
  <c r="G82" i="3"/>
  <c r="D309" i="7" l="1"/>
  <c r="D316" i="7" s="1"/>
  <c r="H16" i="15"/>
  <c r="F84" i="3"/>
  <c r="F83" i="3"/>
  <c r="C82" i="3"/>
  <c r="F309" i="7" l="1"/>
  <c r="F316" i="7" s="1"/>
  <c r="F82" i="3"/>
  <c r="C67" i="3"/>
  <c r="C66" i="3"/>
  <c r="C23" i="3" l="1"/>
  <c r="D11" i="3" l="1"/>
  <c r="K12" i="15" l="1"/>
  <c r="D11" i="15"/>
  <c r="L12" i="15" l="1"/>
  <c r="K18" i="15"/>
  <c r="C24" i="5"/>
  <c r="G11" i="3" l="1"/>
  <c r="C25" i="5" l="1"/>
  <c r="C34" i="5"/>
  <c r="C38" i="5"/>
  <c r="F11" i="3"/>
  <c r="G75" i="3"/>
  <c r="F13" i="15"/>
  <c r="F11" i="15"/>
  <c r="D18" i="15"/>
  <c r="F63" i="3"/>
  <c r="F75" i="3" s="1"/>
  <c r="D61" i="3"/>
  <c r="I15" i="15"/>
  <c r="I18" i="15" s="1"/>
  <c r="C16" i="4"/>
  <c r="K11" i="15"/>
  <c r="L17" i="15"/>
  <c r="G15" i="15"/>
  <c r="M15" i="15" s="1"/>
  <c r="L11" i="15"/>
  <c r="J11" i="15"/>
  <c r="J18" i="15" s="1"/>
  <c r="G11" i="15"/>
  <c r="D32" i="3"/>
  <c r="D31" i="3" s="1"/>
  <c r="C18" i="15"/>
  <c r="M16" i="15"/>
  <c r="E19" i="15"/>
  <c r="E18" i="15"/>
  <c r="C19" i="15"/>
  <c r="M19" i="15"/>
  <c r="D19" i="15"/>
  <c r="C35" i="4"/>
  <c r="C18" i="3"/>
  <c r="C32" i="3"/>
  <c r="C31" i="3" s="1"/>
  <c r="C25" i="3"/>
  <c r="C36" i="5"/>
  <c r="C39" i="4"/>
  <c r="D39" i="4"/>
  <c r="D35" i="4"/>
  <c r="F10" i="3"/>
  <c r="G10" i="3"/>
  <c r="G9" i="3" s="1"/>
  <c r="D22" i="5"/>
  <c r="D14" i="5"/>
  <c r="G50" i="3"/>
  <c r="G46" i="3"/>
  <c r="G22" i="3"/>
  <c r="G16" i="3"/>
  <c r="F50" i="3"/>
  <c r="F46" i="3"/>
  <c r="F16" i="3"/>
  <c r="D72" i="3"/>
  <c r="D38" i="3"/>
  <c r="D13" i="3"/>
  <c r="D9" i="3"/>
  <c r="C72" i="3"/>
  <c r="C44" i="3"/>
  <c r="C13" i="3"/>
  <c r="C9" i="3"/>
  <c r="H18" i="15"/>
  <c r="D18" i="3"/>
  <c r="D39" i="5" l="1"/>
  <c r="D41" i="5" s="1"/>
  <c r="C8" i="4"/>
  <c r="G31" i="3"/>
  <c r="G35" i="3" s="1"/>
  <c r="C37" i="5"/>
  <c r="C68" i="3"/>
  <c r="C61" i="3" s="1"/>
  <c r="D25" i="3"/>
  <c r="D22" i="3" s="1"/>
  <c r="D35" i="3" s="1"/>
  <c r="M17" i="15"/>
  <c r="L18" i="15"/>
  <c r="G54" i="3"/>
  <c r="D26" i="4"/>
  <c r="C17" i="4"/>
  <c r="D17" i="4"/>
  <c r="D22" i="4"/>
  <c r="D8" i="4"/>
  <c r="L19" i="15"/>
  <c r="K19" i="15"/>
  <c r="F9" i="3"/>
  <c r="F35" i="3" s="1"/>
  <c r="C22" i="3"/>
  <c r="D75" i="3"/>
  <c r="F54" i="3"/>
  <c r="N12" i="15"/>
  <c r="F18" i="15"/>
  <c r="M13" i="15"/>
  <c r="J19" i="15"/>
  <c r="G18" i="15"/>
  <c r="F19" i="15"/>
  <c r="G19" i="15"/>
  <c r="C13" i="5"/>
  <c r="N11" i="15"/>
  <c r="C11" i="5" l="1"/>
  <c r="C14" i="5" s="1"/>
  <c r="C21" i="4"/>
  <c r="C35" i="3"/>
  <c r="G57" i="3"/>
  <c r="G76" i="3" s="1"/>
  <c r="D21" i="4"/>
  <c r="D33" i="4" s="1"/>
  <c r="D44" i="4" s="1"/>
  <c r="D47" i="4" s="1"/>
  <c r="M18" i="15"/>
  <c r="C56" i="3"/>
  <c r="N19" i="15"/>
  <c r="D76" i="3"/>
  <c r="C33" i="4" l="1"/>
  <c r="C44" i="4" s="1"/>
  <c r="C47" i="4" s="1"/>
  <c r="F57" i="3"/>
  <c r="F76" i="3" s="1"/>
  <c r="C27" i="5"/>
  <c r="C31" i="5" s="1"/>
  <c r="C75" i="3"/>
  <c r="C76" i="3" s="1"/>
  <c r="C17" i="5"/>
  <c r="C22" i="5" s="1"/>
  <c r="C39" i="5" l="1"/>
  <c r="C41" i="5" s="1"/>
  <c r="C169" i="7"/>
</calcChain>
</file>

<file path=xl/sharedStrings.xml><?xml version="1.0" encoding="utf-8"?>
<sst xmlns="http://schemas.openxmlformats.org/spreadsheetml/2006/main" count="871" uniqueCount="674">
  <si>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</si>
  <si>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</si>
  <si>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</si>
  <si>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</si>
  <si>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</si>
  <si>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</si>
  <si>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</si>
  <si>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</si>
  <si>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</si>
  <si>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</si>
  <si>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</si>
  <si>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</si>
  <si>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</si>
  <si>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</si>
  <si>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</si>
  <si>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</si>
  <si>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</si>
  <si>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</si>
  <si>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</si>
  <si>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</si>
  <si>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</si>
  <si>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</si>
  <si>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</si>
  <si>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</si>
  <si>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</si>
  <si>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</si>
  <si>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</si>
  <si>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</si>
  <si>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</si>
  <si>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</si>
  <si>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</si>
  <si>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</si>
  <si>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</si>
  <si>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</si>
  <si>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</si>
  <si>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</si>
  <si>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</si>
  <si>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</si>
  <si>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</si>
  <si>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</si>
  <si>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</si>
  <si>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</si>
  <si>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</si>
  <si>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</si>
  <si>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</si>
  <si>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</si>
  <si>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</si>
  <si>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</si>
  <si>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</si>
  <si>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</si>
  <si>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</si>
  <si>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</si>
  <si>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</si>
  <si>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</si>
  <si>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</si>
  <si>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</si>
  <si>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</si>
  <si>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</si>
  <si>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</si>
  <si>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</si>
  <si>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</si>
  <si>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</si>
  <si>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</si>
  <si>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</si>
  <si>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</si>
  <si>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</si>
  <si>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</si>
  <si>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</si>
  <si>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</si>
  <si>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</si>
  <si>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</si>
  <si>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</si>
  <si>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</si>
  <si>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</si>
  <si>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</si>
  <si>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</si>
  <si>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</si>
  <si>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</si>
  <si>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</si>
  <si>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</si>
  <si>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</si>
  <si>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</si>
  <si>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</si>
  <si>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</si>
  <si>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</si>
  <si>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</si>
  <si>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</si>
  <si>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</si>
  <si>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</si>
  <si>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</si>
  <si>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</si>
  <si>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</si>
  <si>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</si>
  <si>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</si>
  <si>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</si>
  <si>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</si>
  <si>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</si>
  <si>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</si>
  <si>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</si>
  <si>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</si>
  <si>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</si>
  <si>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</si>
  <si>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</si>
  <si>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</si>
  <si>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</si>
  <si>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</si>
  <si>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</si>
  <si>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</si>
  <si>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</si>
  <si>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</si>
  <si>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</si>
  <si>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</si>
  <si>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</si>
  <si>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</si>
  <si>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</si>
  <si>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</si>
  <si>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</si>
  <si>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</si>
  <si>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</si>
  <si>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</si>
  <si>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</si>
  <si>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</si>
  <si>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</si>
  <si>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</si>
  <si>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</si>
  <si>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</si>
  <si>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</si>
  <si>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</si>
  <si>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</si>
  <si>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</si>
  <si>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</si>
  <si>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</si>
  <si>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</si>
  <si>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</si>
  <si>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</si>
  <si>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</si>
  <si>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</si>
  <si>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</si>
  <si>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</si>
  <si>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</si>
  <si>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</si>
  <si>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</si>
  <si>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</si>
  <si>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</si>
  <si>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</si>
  <si>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</si>
  <si>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</si>
  <si>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</si>
  <si>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</si>
  <si>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</si>
  <si>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</si>
  <si>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</si>
  <si>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</si>
  <si>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</si>
  <si>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</si>
  <si>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</si>
  <si>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</si>
  <si>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</si>
  <si>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</si>
  <si>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</si>
  <si>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</si>
  <si>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</si>
  <si>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</si>
  <si>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</si>
  <si>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</si>
  <si>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</si>
  <si>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</si>
  <si>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</si>
  <si>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</si>
  <si>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</si>
  <si>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</si>
  <si>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</si>
  <si>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</si>
  <si>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</si>
  <si>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</si>
  <si>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</si>
  <si>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</si>
  <si>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</si>
  <si>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</si>
  <si>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</si>
  <si>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</si>
  <si>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</si>
  <si>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</si>
  <si>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</si>
  <si>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</si>
  <si>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</si>
  <si>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</si>
  <si>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</si>
  <si>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</si>
  <si>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</si>
  <si>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</si>
  <si>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</si>
  <si>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</si>
  <si>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</si>
  <si>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</si>
  <si>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</si>
  <si>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</si>
  <si>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</si>
  <si>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</si>
  <si>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</si>
  <si>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</si>
  <si>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</si>
  <si>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</si>
  <si>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</si>
  <si>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</si>
  <si>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</si>
  <si>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</si>
  <si>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</si>
  <si>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</si>
  <si>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</si>
  <si>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</si>
  <si>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</si>
  <si>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</si>
  <si>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</si>
  <si>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</si>
  <si>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</si>
  <si>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</si>
  <si>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</si>
  <si>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</si>
  <si>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</si>
  <si>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</si>
  <si>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</si>
  <si>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</si>
  <si>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</si>
  <si>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</si>
  <si>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</si>
  <si>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</si>
  <si>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</si>
  <si>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</si>
  <si>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</si>
  <si>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</si>
  <si>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</si>
  <si>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</si>
  <si>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</si>
  <si>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</si>
  <si>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</si>
  <si>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</si>
  <si>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</si>
  <si>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</si>
  <si>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</si>
  <si>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</si>
  <si>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</si>
  <si>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</si>
  <si>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</si>
  <si>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</si>
  <si>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</si>
  <si>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</si>
  <si>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</si>
  <si>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</si>
  <si>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</si>
  <si>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</si>
  <si>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</si>
  <si>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</si>
  <si>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</si>
  <si>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</si>
  <si>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</si>
  <si>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</si>
  <si>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</si>
  <si>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</si>
  <si>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</si>
  <si>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</si>
  <si>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</si>
  <si>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</si>
  <si>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</si>
  <si>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</si>
  <si>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</si>
  <si>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</si>
  <si>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</si>
  <si>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</si>
  <si>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</si>
  <si>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</si>
  <si>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</si>
  <si>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</si>
  <si>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</si>
  <si>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</si>
  <si>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</si>
  <si>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</si>
  <si>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</si>
  <si>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</si>
  <si>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</si>
  <si>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</si>
  <si>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</si>
  <si>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</si>
  <si>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</si>
  <si>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</si>
  <si>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</si>
  <si>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</si>
  <si>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</si>
  <si>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</si>
  <si>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</si>
  <si>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</si>
  <si>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Gastos de movilidad</t>
  </si>
  <si>
    <t xml:space="preserve">Otros Gastos de Administración </t>
  </si>
  <si>
    <t>Aporte patronal</t>
  </si>
  <si>
    <t>Aguinaldos pagados</t>
  </si>
  <si>
    <t>Remuneración personal superior</t>
  </si>
  <si>
    <t>Honorarios profesionales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</si>
  <si>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</si>
  <si>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</si>
  <si>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</si>
  <si>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</si>
  <si>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</si>
  <si>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</si>
  <si>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</si>
  <si>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</si>
  <si>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</si>
  <si>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</si>
  <si>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</si>
  <si>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</si>
  <si>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</si>
  <si>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</si>
  <si>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</si>
  <si>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</si>
  <si>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</si>
  <si>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</si>
  <si>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</si>
  <si>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</si>
  <si>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</si>
  <si>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</si>
  <si>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</si>
  <si>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</si>
  <si>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</si>
  <si>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</si>
  <si>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</si>
  <si>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</si>
  <si>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</si>
  <si>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</si>
  <si>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</si>
  <si>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</si>
  <si>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</si>
  <si>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</si>
  <si>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</si>
  <si>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</si>
  <si>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</si>
  <si>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</si>
  <si>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</si>
  <si>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</si>
  <si>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</si>
  <si>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</si>
  <si>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</si>
  <si>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</si>
  <si>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</si>
  <si>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</si>
  <si>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</si>
  <si>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</si>
  <si>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</si>
  <si>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</si>
  <si>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</si>
  <si>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</si>
  <si>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</si>
  <si>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</si>
  <si>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</si>
  <si>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</si>
  <si>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</si>
  <si>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</si>
  <si>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</si>
  <si>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</si>
  <si>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</si>
  <si>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</si>
  <si>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</si>
  <si>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</si>
  <si>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</si>
  <si>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</si>
  <si>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</si>
  <si>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</si>
  <si>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</si>
  <si>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</si>
  <si>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</si>
  <si>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</si>
  <si>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</si>
  <si>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</si>
  <si>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</si>
  <si>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Aporte p/ futuras Capitalizaciones</t>
  </si>
  <si>
    <t>Responsabilidad CBSA</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</si>
  <si>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</si>
  <si>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</si>
  <si>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</si>
  <si>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</si>
  <si>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</si>
  <si>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</si>
  <si>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</si>
  <si>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</si>
  <si>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</si>
  <si>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</si>
  <si>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</si>
  <si>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</si>
  <si>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</si>
  <si>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</si>
  <si>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</si>
  <si>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</si>
  <si>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</si>
  <si>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</si>
  <si>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</si>
  <si>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</si>
  <si>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</si>
  <si>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</si>
  <si>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</si>
  <si>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</si>
  <si>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</si>
  <si>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</si>
  <si>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</si>
  <si>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</si>
  <si>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</si>
  <si>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</si>
  <si>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</si>
  <si>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Recaudaciones pendientes /*Clearing                 </t>
  </si>
  <si>
    <t>    Criterios específicos de valuación.</t>
  </si>
  <si>
    <t>Efectivo neto de actividades de operación</t>
  </si>
  <si>
    <t>ESTADO DE VARIACION DEL PATRIMONIO NETO</t>
  </si>
  <si>
    <t>Aguinaldos a pagar</t>
  </si>
  <si>
    <t>Deudores Por Intermediacion</t>
  </si>
  <si>
    <t>Deudores  Por Operaciones</t>
  </si>
  <si>
    <t>Deudores Vinculados Por Facturas</t>
  </si>
  <si>
    <t xml:space="preserve"> (-) Amortización Acumulada</t>
  </si>
  <si>
    <t>Acreedores Menores</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</si>
  <si>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</si>
  <si>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</si>
  <si>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</si>
  <si>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</si>
  <si>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</si>
  <si>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</si>
  <si>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</si>
  <si>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</si>
  <si>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</si>
  <si>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</si>
  <si>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</si>
  <si>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</si>
  <si>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</si>
  <si>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</si>
  <si>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</si>
  <si>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</si>
  <si>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</si>
  <si>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</si>
  <si>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</si>
  <si>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</si>
  <si>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</si>
  <si>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</si>
  <si>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Bonos Entregados en REPO USD.</t>
  </si>
  <si>
    <t xml:space="preserve">Intereses USD Financ a Cobrar neto devengado                     </t>
  </si>
  <si>
    <t>Sudameris Bank Caja De Ahorro USD.</t>
  </si>
  <si>
    <t>TOTALES PERIODO ANTERIOR G.</t>
  </si>
  <si>
    <t xml:space="preserve">Seguridad S.A. Compañía de Seguros </t>
  </si>
  <si>
    <t>IVA Crédito Fiscal - 10%</t>
  </si>
  <si>
    <t>Inventario (Nota 5 i )</t>
  </si>
  <si>
    <t xml:space="preserve">          [SUD] SUDAMERIS BANK S.A.E.C.A.</t>
  </si>
  <si>
    <t xml:space="preserve">     12010115003 Bonos Corporativos </t>
  </si>
  <si>
    <t xml:space="preserve">     12010119003 Bonos Corporativos  Repo</t>
  </si>
  <si>
    <t xml:space="preserve">          [BRI] BRICAPAR S.A.E.</t>
  </si>
  <si>
    <t xml:space="preserve">               PYBRI02F2889</t>
  </si>
  <si>
    <t>Ueno Bank Cta. Cte. 900623592</t>
  </si>
  <si>
    <t>Ueno Bank Cta. Cte. 900636563 USD.</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</si>
  <si>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</si>
  <si>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</si>
  <si>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</si>
  <si>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</si>
  <si>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</si>
  <si>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</si>
  <si>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</si>
  <si>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</si>
  <si>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</si>
  <si>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</si>
  <si>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 xml:space="preserve">Acreedores Títulos Renta Fija CDA  en Repo </t>
  </si>
  <si>
    <t xml:space="preserve">Sueldos y jornales </t>
  </si>
  <si>
    <t>Servicio SEN</t>
  </si>
  <si>
    <t>Pérdida por amortización de diferencial de precio positivo Bonos</t>
  </si>
  <si>
    <t>Banco Rio Ahorro USD  08270018041005</t>
  </si>
  <si>
    <t>e) Inventarios</t>
  </si>
  <si>
    <t xml:space="preserve">          [ITAU] BANCO ITAÚ PARAGUAY S.A.</t>
  </si>
  <si>
    <t xml:space="preserve">               PYTAU02F8541</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</si>
  <si>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</si>
  <si>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</si>
  <si>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</si>
  <si>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</si>
  <si>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</si>
  <si>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</si>
  <si>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</si>
  <si>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Bonos</t>
  </si>
  <si>
    <t>Costo por venta de CDA</t>
  </si>
  <si>
    <t>Otros gastos de comercialización</t>
  </si>
  <si>
    <t xml:space="preserve"> Impuestos  patentes tasas y contribuciones</t>
  </si>
  <si>
    <t xml:space="preserve">Asesores independientes </t>
  </si>
  <si>
    <t>Reparaciones Varias</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</si>
  <si>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</si>
  <si>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 xml:space="preserve">  1101010300103 Transferencias Pendientes USD</t>
  </si>
  <si>
    <t xml:space="preserve">          [KAT] KATUETE SRL</t>
  </si>
  <si>
    <t xml:space="preserve">               PYKAT01F8825</t>
  </si>
  <si>
    <t xml:space="preserve">               PYTAU06F8711</t>
  </si>
  <si>
    <t xml:space="preserve">               PYTAU10F8962</t>
  </si>
  <si>
    <t>Club Nacional F.C.</t>
  </si>
  <si>
    <t>Venta - CDA (Partes Vinculadas)</t>
  </si>
  <si>
    <t>Costo por venta de CDA (Partes Vinculadas)</t>
  </si>
  <si>
    <t>Vacaciones</t>
  </si>
  <si>
    <t>Ganancia por Amortiz. de Dif. de precio negativo - Bonos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</si>
  <si>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</si>
  <si>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</si>
  <si>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</si>
  <si>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t>ESTADO DE FLUJO DE EFECTIVO</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</si>
  <si>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</si>
  <si>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</si>
  <si>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</si>
  <si>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</si>
  <si>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</si>
  <si>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</si>
  <si>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</si>
  <si>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</si>
  <si>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</si>
  <si>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</si>
  <si>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</si>
  <si>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</si>
  <si>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</si>
  <si>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</si>
  <si>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</si>
  <si>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</si>
  <si>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</si>
  <si>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</si>
  <si>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</si>
  <si>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</si>
  <si>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</si>
  <si>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</si>
  <si>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</si>
  <si>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</si>
  <si>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</si>
  <si>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</si>
  <si>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</si>
  <si>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</si>
  <si>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</si>
  <si>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</si>
  <si>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</si>
  <si>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</si>
  <si>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</si>
  <si>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</si>
  <si>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</si>
  <si>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</si>
  <si>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</si>
  <si>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</si>
  <si>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</si>
  <si>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</si>
  <si>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</si>
  <si>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</si>
  <si>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</si>
  <si>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</si>
  <si>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</si>
  <si>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</si>
  <si>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</si>
  <si>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</si>
  <si>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</si>
  <si>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</si>
  <si>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</si>
  <si>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</si>
  <si>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</si>
  <si>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</si>
  <si>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</si>
  <si>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</si>
  <si>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</si>
  <si>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</si>
  <si>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</si>
  <si>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</si>
  <si>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</si>
  <si>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 xml:space="preserve">CANTIDAD ACCIONES </t>
  </si>
  <si>
    <t xml:space="preserve">RODRIGO GUILLERMO CALLIZO LOPEZ MOREIRA </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</si>
  <si>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</si>
  <si>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</si>
  <si>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</si>
  <si>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</si>
  <si>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</si>
  <si>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</si>
  <si>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</si>
  <si>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</si>
  <si>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</si>
  <si>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Firmante</t>
  </si>
  <si>
    <t>Gerardo Ramon Ruiz Godoy</t>
  </si>
  <si>
    <t>Representante Legal</t>
  </si>
  <si>
    <t>Lic. Rodrigo Guillermo Callizo Lopez Moreira</t>
  </si>
  <si>
    <t>Lic. Dora Busto de Arzamendia</t>
  </si>
  <si>
    <t>Contadora</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</si>
  <si>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</si>
  <si>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</si>
  <si>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</si>
  <si>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</si>
  <si>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</si>
  <si>
    <t xml:space="preserve"> Banco Rio Cja. Ahorro 08-818360-01</t>
  </si>
  <si>
    <t>Cambio Referencial</t>
  </si>
  <si>
    <t>Aranceles - BVPASA a Vencer</t>
  </si>
  <si>
    <t>Basa Casa de Bolsa S.A</t>
  </si>
  <si>
    <t>Cynthia Teresa Fatecha Medina</t>
  </si>
  <si>
    <t>PCG Auditores - Consultores</t>
  </si>
  <si>
    <t>Venta - Bonos Corporativos</t>
  </si>
  <si>
    <t>Venta - Bonos Financieros</t>
  </si>
  <si>
    <t>Venta - Bonos Subordinados</t>
  </si>
  <si>
    <t>Venta - Bonos Corporativos (Partes Vinculadas)</t>
  </si>
  <si>
    <t>Venta - Bonos Subordinados (Partes Vinculadas)</t>
  </si>
  <si>
    <t>Com. cob. por oper. de intermed. extrabursátil - Renta Fija (Partes Vinculadas)</t>
  </si>
  <si>
    <t>Costo por venta de Bonos Financieros</t>
  </si>
  <si>
    <t>Costo por venta de Bonos Subordinados</t>
  </si>
  <si>
    <t>Costo por venta de Bonos (Partes Vinculadas)</t>
  </si>
  <si>
    <t>Costo por venta de Bonos Subordinados (Partes Vinculadas)</t>
  </si>
  <si>
    <t>GASTOS DE OPERATIVOS</t>
  </si>
  <si>
    <t>Ingresos Fondo de garantía BVPASA</t>
  </si>
  <si>
    <t>Otros ingresos de operación</t>
  </si>
  <si>
    <t>Primas pag. - CDA (Repo)</t>
  </si>
  <si>
    <t>Primas pag. -  Bonos Subordinados  (Repo)</t>
  </si>
  <si>
    <t>Primas pag. -  Bonos Corporativos (Repo)</t>
  </si>
  <si>
    <t>Primas pag. -  Bonos Financieros (Repo)</t>
  </si>
  <si>
    <t>Primas pag. -  Bonos Corporativos (Partes Vinculadas en Repo)</t>
  </si>
  <si>
    <t>ESTADO DE SITUACION PATRIMONIAL O BALANCE GENERAL al 30/06/2025 presentado en forma comparativa con el ejercicio anterior cerrado el 31/12/2024.  (En guaraníes)</t>
  </si>
  <si>
    <t>Los Estados Contables al 30/06/2025 han sido considerados y aprobados por el Directorio , para su remisión a la Superintendencia de Valores.</t>
  </si>
  <si>
    <t>ESTADO DE SITUACION PATRIMONIAL O BALANCE GENERAL al 30/06/2025 presentado en forma comparativa con el ejercicio anterior cerrado el 30/06/2024.  (En guaraníes)</t>
  </si>
  <si>
    <t>CORRESPONDIENTE AL 30/06/2025 PRESENTADO EN FORMA COMPARATIVA CON EL PERIODO AL 30/06/2024</t>
  </si>
  <si>
    <t>CORRESPONDIENTE AL 30-06-2025 PRESENTADO EN FORMA COMPARATIVA CON EL PERIODO AL 31-12-2024</t>
  </si>
  <si>
    <t xml:space="preserve">     12010115001 CDA </t>
  </si>
  <si>
    <t xml:space="preserve">          [SAF] SOLAR BANCO S.A.E.</t>
  </si>
  <si>
    <t xml:space="preserve">               BA 3846</t>
  </si>
  <si>
    <t xml:space="preserve">     12010115008 Bonos Bursátiles de Corto Plazo </t>
  </si>
  <si>
    <t xml:space="preserve">          [HIL] HILAGRO S.A.</t>
  </si>
  <si>
    <t xml:space="preserve">               PYHIL03F0668</t>
  </si>
  <si>
    <t xml:space="preserve">          [BCO] BANCOP S.A.</t>
  </si>
  <si>
    <t xml:space="preserve">               PYBCO01F0990</t>
  </si>
  <si>
    <t xml:space="preserve">               PYSUD10F0421</t>
  </si>
  <si>
    <t xml:space="preserve">               PYKAT01F8817</t>
  </si>
  <si>
    <t xml:space="preserve">     12010119011 Bonos Bursátiles de C.P. - Repo</t>
  </si>
  <si>
    <t xml:space="preserve">     12020131002 Acciones Preferidas Desmaterializadas SAECA</t>
  </si>
  <si>
    <t xml:space="preserve">               PYSUDP0V5683</t>
  </si>
  <si>
    <t xml:space="preserve">Fondos Mutuos  Administradora de Fondos SA Gs    </t>
  </si>
  <si>
    <t>Fondos Mutuos  Administradora de Fondos SA U$</t>
  </si>
  <si>
    <t>Total Renta Fija</t>
  </si>
  <si>
    <t>Total Renta Variable</t>
  </si>
  <si>
    <t>Otros Deudores Varios</t>
  </si>
  <si>
    <t>Todo Brillo S.A</t>
  </si>
  <si>
    <t>Millenia Capital Casa de Bolsa S.A.</t>
  </si>
  <si>
    <t>Solventa Y Riskmetrica S.A</t>
  </si>
  <si>
    <t xml:space="preserve">Acreedores Títulos Renta Fija Bonos Financieros  en Repo </t>
  </si>
  <si>
    <t>Venta - Bonos Bursátiles de Corto plazo</t>
  </si>
  <si>
    <t>Venta - Bonos Financieros (Partes Vinculadas)</t>
  </si>
  <si>
    <t>Ingresos por Asesoría para inscripción de sociedades/emisiones</t>
  </si>
  <si>
    <t>Costo por venta de Bonos Financieros (Partes Vinculadas)</t>
  </si>
  <si>
    <t>Costo por venta de Bonos Bursátiles de C.P.</t>
  </si>
  <si>
    <t>Notas de Credito Emitidas -Previsión incobrables</t>
  </si>
  <si>
    <t>80109207-8</t>
  </si>
  <si>
    <t xml:space="preserve">CLASE </t>
  </si>
  <si>
    <t xml:space="preserve">VOTO </t>
  </si>
  <si>
    <t xml:space="preserve">CANTIDAD VOTOS </t>
  </si>
  <si>
    <t xml:space="preserve">IMPORTE </t>
  </si>
  <si>
    <t>% PARTICIPACION ACCIONARIA</t>
  </si>
  <si>
    <t>ORDINARIA</t>
  </si>
  <si>
    <t xml:space="preserve">SIMPLE </t>
  </si>
  <si>
    <t>TOTAL COMPOSICION ACCIONARIA</t>
  </si>
  <si>
    <t>Ueno Bank SA Cta. Clearing Gs.</t>
  </si>
  <si>
    <t>Ueno Bank SA Cta. Clearing USD</t>
  </si>
  <si>
    <t xml:space="preserve">Ueno Bank SA Caja de Ahorro USD.  </t>
  </si>
  <si>
    <r>
      <rPr>
        <b/>
        <sz val="9"/>
        <color theme="1"/>
        <rFont val="Arial"/>
        <family val="2"/>
      </rPr>
      <t>Compañía de Seguro</t>
    </r>
    <r>
      <rPr>
        <sz val="9"/>
        <color theme="1"/>
        <rFont val="Arial"/>
        <family val="2"/>
      </rPr>
      <t xml:space="preserve">: SEGURIDAD S.A. CIA DE SEGUROS </t>
    </r>
  </si>
  <si>
    <r>
      <rPr>
        <b/>
        <sz val="9"/>
        <color theme="1"/>
        <rFont val="Arial"/>
        <family val="2"/>
      </rPr>
      <t>Número de Póliza</t>
    </r>
    <r>
      <rPr>
        <sz val="9"/>
        <color theme="1"/>
        <rFont val="Arial"/>
        <family val="2"/>
      </rPr>
      <t>: 25.1514.001184/0000</t>
    </r>
  </si>
  <si>
    <r>
      <rPr>
        <b/>
        <sz val="9"/>
        <color theme="1"/>
        <rFont val="Arial"/>
        <family val="2"/>
      </rPr>
      <t>Asegurado</t>
    </r>
    <r>
      <rPr>
        <sz val="9"/>
        <color theme="1"/>
        <rFont val="Arial"/>
        <family val="2"/>
      </rPr>
      <t xml:space="preserve"> : BOLSA DE VALORES Y PRODUCTOS DE ASUNCION SA </t>
    </r>
  </si>
  <si>
    <r>
      <rPr>
        <b/>
        <sz val="9"/>
        <color theme="1"/>
        <rFont val="Arial"/>
        <family val="2"/>
      </rPr>
      <t>Tomador</t>
    </r>
    <r>
      <rPr>
        <sz val="9"/>
        <color theme="1"/>
        <rFont val="Arial"/>
        <family val="2"/>
      </rPr>
      <t>: ASU CAPITAL CASA DE BOLSA SA</t>
    </r>
  </si>
  <si>
    <r>
      <rPr>
        <b/>
        <sz val="9"/>
        <color theme="1"/>
        <rFont val="Arial"/>
        <family val="2"/>
      </rPr>
      <t>Fecha de emisión</t>
    </r>
    <r>
      <rPr>
        <sz val="9"/>
        <color theme="1"/>
        <rFont val="Arial"/>
        <family val="2"/>
      </rPr>
      <t>: 12/09/2024</t>
    </r>
  </si>
  <si>
    <r>
      <rPr>
        <b/>
        <sz val="9"/>
        <color theme="1"/>
        <rFont val="Arial"/>
        <family val="2"/>
      </rPr>
      <t>Vigencia desde</t>
    </r>
    <r>
      <rPr>
        <sz val="9"/>
        <color theme="1"/>
        <rFont val="Arial"/>
        <family val="2"/>
      </rPr>
      <t>: 13/09/2024</t>
    </r>
  </si>
  <si>
    <r>
      <rPr>
        <b/>
        <sz val="9"/>
        <color theme="1"/>
        <rFont val="Arial"/>
        <family val="2"/>
      </rPr>
      <t>Vigencia hasta</t>
    </r>
    <r>
      <rPr>
        <sz val="9"/>
        <color theme="1"/>
        <rFont val="Arial"/>
        <family val="2"/>
      </rPr>
      <t>: 13/09/2025</t>
    </r>
  </si>
  <si>
    <r>
      <rPr>
        <b/>
        <sz val="9"/>
        <color theme="1"/>
        <rFont val="Arial"/>
        <family val="2"/>
      </rPr>
      <t>Plazo en días</t>
    </r>
    <r>
      <rPr>
        <sz val="9"/>
        <color theme="1"/>
        <rFont val="Arial"/>
        <family val="2"/>
      </rPr>
      <t xml:space="preserve">: 366 días </t>
    </r>
  </si>
  <si>
    <r>
      <rPr>
        <b/>
        <sz val="9"/>
        <color theme="1"/>
        <rFont val="Arial"/>
        <family val="2"/>
      </rPr>
      <t>Capital máximo asegurado</t>
    </r>
    <r>
      <rPr>
        <sz val="9"/>
        <color theme="1"/>
        <rFont val="Arial"/>
        <family val="2"/>
      </rPr>
      <t>: G. 699.577.250.-</t>
    </r>
  </si>
  <si>
    <t xml:space="preserve">Alvaro Manuel Valinotti Aguayo </t>
  </si>
  <si>
    <t xml:space="preserve">Ueno Bank Caja de Ahorro USD. 17165774          </t>
  </si>
  <si>
    <t>Por cambio de política, de acuerdo a el precedimiento aplicado los valores en Moneda Extranjera están cerradas a la última cotización referencial del Banco Central del Paraguay.</t>
  </si>
  <si>
    <r>
      <t>Consideración de los Estados Contables</t>
    </r>
    <r>
      <rPr>
        <b/>
        <sz val="10"/>
        <color indexed="8"/>
        <rFont val="Calibri"/>
        <family val="2"/>
        <scheme val="minor"/>
      </rPr>
      <t xml:space="preserve">. </t>
    </r>
  </si>
  <si>
    <r>
      <t>Información básica de la empresa</t>
    </r>
    <r>
      <rPr>
        <b/>
        <sz val="10"/>
        <color indexed="8"/>
        <rFont val="Calibri"/>
        <family val="2"/>
        <scheme val="minor"/>
      </rPr>
      <t>.</t>
    </r>
  </si>
  <si>
    <r>
      <t>Principales políticas y prácticas contables aplicadas</t>
    </r>
    <r>
      <rPr>
        <b/>
        <sz val="10"/>
        <color indexed="8"/>
        <rFont val="Calibri"/>
        <family val="2"/>
        <scheme val="minor"/>
      </rPr>
      <t>.</t>
    </r>
  </si>
  <si>
    <r>
      <t xml:space="preserve">3.3. </t>
    </r>
    <r>
      <rPr>
        <sz val="10"/>
        <color indexed="8"/>
        <rFont val="Calibri"/>
        <family val="2"/>
        <scheme val="minor"/>
      </rPr>
      <t>Política de constitución de previsiones: Hasta el momento no se han establecido criterios para el tratamiento de las cuentas incobrables.</t>
    </r>
  </si>
  <si>
    <r>
      <t xml:space="preserve">3.4. </t>
    </r>
    <r>
      <rPr>
        <sz val="10"/>
        <color indexed="8"/>
        <rFont val="Calibri"/>
        <family val="2"/>
        <scheme val="minor"/>
      </rPr>
      <t>Política de reconocimiento de ingresos: Se ha utilizado para este efecto el criterio de devengado, lo mismo para los egresos.</t>
    </r>
  </si>
  <si>
    <r>
      <t>Cambio de Políticas y Procedimientos de Contabilidad</t>
    </r>
    <r>
      <rPr>
        <b/>
        <sz val="10"/>
        <color indexed="8"/>
        <rFont val="Calibri"/>
        <family val="2"/>
        <scheme val="minor"/>
      </rPr>
      <t>.</t>
    </r>
  </si>
  <si>
    <t>Banco Rio Caja Ahorro USD  08270018041005</t>
  </si>
  <si>
    <t>Banco Rio Caja Ahorro Gs. Cta. 08250076093007</t>
  </si>
  <si>
    <t>Ueno Bank Caja Ahorro Gs 619824252</t>
  </si>
  <si>
    <t xml:space="preserve">Ueno Bank Caja Ahorro Usd 17165774    </t>
  </si>
  <si>
    <t>Ueno Bank Caja Ahorro Cta. Propia 1702601/3</t>
  </si>
  <si>
    <t>Banco Itau Caja Ahorro Gs. Cta. 4.2.000783/8</t>
  </si>
  <si>
    <t>Banco Rio Caja Ahorro 08-818360-01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</si>
</sst>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 numFmtId="169" formatCode="&quot;₲&quot;\ #,##0"/>
  </numFmts>
  <fonts count="95">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0"/>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b/>
      <i/>
      <sz val="9"/>
      <color rgb="FF000000"/>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name val="Calibri"/>
      <family val="2"/>
    </font>
    <font>
      <b/>
      <u/>
      <sz val="9"/>
      <color theme="1"/>
      <name val="Arial"/>
      <family val="2"/>
    </font>
    <font>
      <sz val="10"/>
      <name val="Calibri"/>
      <family val="2"/>
      <scheme val="minor"/>
    </font>
    <font>
      <b/>
      <u/>
      <sz val="10"/>
      <color theme="0"/>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u/>
      <sz val="9"/>
      <name val="Arial"/>
      <family val="2"/>
    </font>
  </fonts>
  <fills count="9">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theme="0" tint="-0.24997711111789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s>
  <cellStyleXfs count="9">
    <xf numFmtId="0" fontId="0" fillId="0" borderId="0"/>
    <xf numFmtId="0" fontId="9" fillId="0" borderId="0"/>
    <xf numFmtId="164" fontId="10" fillId="0" borderId="0" applyFont="0" applyFill="0" applyBorder="0" applyAlignment="0" applyProtection="0"/>
    <xf numFmtId="41" fontId="10" fillId="0" borderId="0" applyFont="0" applyFill="0" applyBorder="0" applyAlignment="0" applyProtection="0"/>
    <xf numFmtId="166" fontId="6" fillId="0" borderId="0" applyFill="0" applyBorder="0" applyAlignment="0" applyProtection="0"/>
    <xf numFmtId="167" fontId="10" fillId="0" borderId="0" applyFont="0" applyFill="0" applyBorder="0" applyAlignment="0" applyProtection="0"/>
    <xf numFmtId="0" fontId="6" fillId="0" borderId="0"/>
    <xf numFmtId="9" fontId="10" fillId="0" borderId="0" applyFont="0" applyFill="0" applyBorder="0" applyAlignment="0" applyProtection="0"/>
    <xf numFmtId="0" fontId="79" fillId="0" borderId="0" applyNumberFormat="0" applyFill="0" applyBorder="0" applyAlignment="0" applyProtection="0"/>
  </cellStyleXfs>
  <cellXfs count="397">
    <xf numFmtId="0" fontId="0" fillId="0" borderId="0" xfId="0"/>
    <xf numFmtId="0" fontId="13" fillId="0" borderId="0" xfId="0" applyFont="1" applyAlignment="1">
      <alignment vertical="center" wrapText="1"/>
    </xf>
    <xf numFmtId="0" fontId="15" fillId="0" borderId="0" xfId="0" applyFont="1"/>
    <xf numFmtId="0" fontId="16" fillId="0" borderId="2" xfId="0" applyFont="1" applyBorder="1" applyAlignment="1">
      <alignment vertical="center" wrapText="1"/>
    </xf>
    <xf numFmtId="0" fontId="17" fillId="0" borderId="2" xfId="0" applyFont="1" applyBorder="1" applyAlignment="1">
      <alignment vertical="center" wrapText="1"/>
    </xf>
    <xf numFmtId="0" fontId="18"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xf numFmtId="0" fontId="21" fillId="0" borderId="0" xfId="0" applyFont="1" applyAlignment="1">
      <alignment horizontal="justify" vertical="center"/>
    </xf>
    <xf numFmtId="0" fontId="20" fillId="0" borderId="0" xfId="0" applyFont="1" applyAlignment="1">
      <alignment horizontal="right" vertical="center"/>
    </xf>
    <xf numFmtId="0" fontId="16"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4" fillId="0" borderId="0" xfId="0" applyFont="1" applyAlignment="1">
      <alignment horizontal="right" vertical="center"/>
    </xf>
    <xf numFmtId="3" fontId="25" fillId="0" borderId="0" xfId="0" applyNumberFormat="1" applyFont="1" applyAlignment="1">
      <alignment horizontal="right" vertical="center"/>
    </xf>
    <xf numFmtId="0" fontId="21" fillId="0" borderId="0" xfId="0" applyFont="1" applyAlignment="1">
      <alignment horizontal="right" vertical="center"/>
    </xf>
    <xf numFmtId="0" fontId="26" fillId="0" borderId="0" xfId="0" applyFont="1" applyAlignment="1">
      <alignment horizontal="right" vertical="center"/>
    </xf>
    <xf numFmtId="0" fontId="23" fillId="0" borderId="0" xfId="0" applyFont="1" applyAlignment="1">
      <alignment horizontal="right" vertical="center"/>
    </xf>
    <xf numFmtId="0" fontId="26"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lignment horizontal="right" vertical="center" wrapText="1"/>
    </xf>
    <xf numFmtId="165" fontId="10" fillId="0" borderId="0" xfId="2" applyNumberFormat="1" applyFont="1"/>
    <xf numFmtId="165" fontId="0" fillId="0" borderId="0" xfId="0" applyNumberFormat="1"/>
    <xf numFmtId="0" fontId="28" fillId="0" borderId="0" xfId="0" applyFont="1"/>
    <xf numFmtId="0" fontId="29" fillId="0" borderId="0" xfId="0" applyFont="1"/>
    <xf numFmtId="165" fontId="29" fillId="0" borderId="0" xfId="2" applyNumberFormat="1" applyFont="1"/>
    <xf numFmtId="164" fontId="26" fillId="0" borderId="0" xfId="2" applyFont="1" applyBorder="1" applyAlignment="1">
      <alignment horizontal="right" vertical="center"/>
    </xf>
    <xf numFmtId="164" fontId="23" fillId="0" borderId="0" xfId="2" applyFont="1" applyBorder="1" applyAlignment="1">
      <alignment horizontal="right" vertical="center"/>
    </xf>
    <xf numFmtId="0" fontId="30"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1" fillId="0" borderId="0" xfId="0" applyFont="1" applyAlignment="1">
      <alignment vertical="top" wrapText="1"/>
    </xf>
    <xf numFmtId="0" fontId="31" fillId="0" borderId="3" xfId="0" applyFont="1" applyBorder="1" applyAlignment="1">
      <alignment vertical="top" wrapText="1"/>
    </xf>
    <xf numFmtId="0" fontId="3" fillId="0" borderId="2" xfId="0" applyFont="1" applyBorder="1" applyAlignment="1">
      <alignment vertical="center" wrapText="1"/>
    </xf>
    <xf numFmtId="3" fontId="30" fillId="0" borderId="0" xfId="0" applyNumberFormat="1" applyFont="1"/>
    <xf numFmtId="41" fontId="8" fillId="0" borderId="10" xfId="3" applyFont="1" applyBorder="1" applyAlignment="1">
      <alignment vertical="center" wrapText="1"/>
    </xf>
    <xf numFmtId="0" fontId="8" fillId="0" borderId="10" xfId="0" applyFont="1" applyBorder="1" applyAlignment="1">
      <alignment vertical="center" wrapText="1"/>
    </xf>
    <xf numFmtId="0" fontId="12" fillId="0" borderId="11" xfId="0" applyFont="1" applyBorder="1" applyAlignment="1">
      <alignment vertical="center" wrapText="1"/>
    </xf>
    <xf numFmtId="41"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5" fillId="0" borderId="0" xfId="0" applyFont="1" applyAlignment="1">
      <alignment horizontal="center" vertical="center"/>
    </xf>
    <xf numFmtId="0" fontId="27" fillId="0" borderId="0" xfId="0" applyFont="1" applyAlignment="1">
      <alignment horizontal="right" vertical="center"/>
    </xf>
    <xf numFmtId="0" fontId="32" fillId="0" borderId="0" xfId="0" applyFont="1"/>
    <xf numFmtId="0" fontId="33" fillId="0" borderId="0" xfId="0" applyFont="1"/>
    <xf numFmtId="3" fontId="29" fillId="0" borderId="0" xfId="0" applyNumberFormat="1" applyFont="1"/>
    <xf numFmtId="0" fontId="34" fillId="0" borderId="0" xfId="0" applyFont="1"/>
    <xf numFmtId="165" fontId="29" fillId="0" borderId="0" xfId="0" applyNumberFormat="1" applyFont="1"/>
    <xf numFmtId="1" fontId="29" fillId="0" borderId="0" xfId="0" applyNumberFormat="1" applyFont="1"/>
    <xf numFmtId="0" fontId="20" fillId="0" borderId="0" xfId="0" applyFont="1" applyAlignment="1">
      <alignment vertical="center"/>
    </xf>
    <xf numFmtId="0" fontId="35" fillId="2" borderId="15" xfId="0" applyFont="1" applyFill="1" applyBorder="1" applyAlignment="1">
      <alignment horizontal="center" vertical="center"/>
    </xf>
    <xf numFmtId="0" fontId="36" fillId="2" borderId="1" xfId="0" applyFont="1" applyFill="1" applyBorder="1" applyAlignment="1">
      <alignment horizont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165" fontId="26" fillId="0" borderId="1" xfId="2" applyNumberFormat="1" applyFont="1" applyFill="1" applyBorder="1" applyAlignment="1">
      <alignment horizontal="right" vertical="center" wrapText="1"/>
    </xf>
    <xf numFmtId="0" fontId="35" fillId="2" borderId="16" xfId="0" applyFont="1" applyFill="1" applyBorder="1" applyAlignment="1">
      <alignment horizontal="center" vertical="center"/>
    </xf>
    <xf numFmtId="0" fontId="35" fillId="2" borderId="1" xfId="0" applyFont="1" applyFill="1" applyBorder="1" applyAlignment="1">
      <alignment horizontal="center" vertical="center"/>
    </xf>
    <xf numFmtId="0" fontId="26" fillId="0" borderId="1" xfId="0" applyFont="1" applyBorder="1" applyAlignment="1">
      <alignment vertical="center"/>
    </xf>
    <xf numFmtId="165" fontId="26" fillId="0" borderId="1" xfId="2" applyNumberFormat="1" applyFont="1" applyBorder="1" applyAlignment="1">
      <alignment horizontal="right" vertical="center"/>
    </xf>
    <xf numFmtId="0" fontId="23" fillId="0" borderId="1" xfId="0" applyFont="1" applyBorder="1" applyAlignment="1">
      <alignment vertical="center"/>
    </xf>
    <xf numFmtId="0" fontId="35" fillId="2" borderId="1" xfId="0" applyFont="1" applyFill="1" applyBorder="1" applyAlignment="1">
      <alignment vertical="center" wrapText="1"/>
    </xf>
    <xf numFmtId="165" fontId="23" fillId="0" borderId="1" xfId="2" applyNumberFormat="1" applyFont="1" applyBorder="1" applyAlignment="1">
      <alignment horizontal="right" vertical="center" wrapText="1"/>
    </xf>
    <xf numFmtId="165" fontId="23" fillId="0" borderId="1" xfId="2" applyNumberFormat="1" applyFont="1" applyBorder="1" applyAlignment="1">
      <alignment horizontal="right" vertical="center"/>
    </xf>
    <xf numFmtId="0" fontId="40" fillId="2" borderId="1" xfId="0" applyFont="1" applyFill="1" applyBorder="1" applyAlignment="1">
      <alignment horizontal="center" vertical="center" wrapText="1"/>
    </xf>
    <xf numFmtId="0" fontId="35" fillId="2" borderId="1" xfId="0" applyFont="1" applyFill="1" applyBorder="1" applyAlignment="1">
      <alignment vertical="center"/>
    </xf>
    <xf numFmtId="0" fontId="0" fillId="0" borderId="0" xfId="0" applyAlignment="1">
      <alignment horizontal="right"/>
    </xf>
    <xf numFmtId="0" fontId="11" fillId="0" borderId="0" xfId="0" applyFont="1" applyAlignment="1">
      <alignment horizontal="right"/>
    </xf>
    <xf numFmtId="0" fontId="43" fillId="2" borderId="1" xfId="0" applyFont="1" applyFill="1" applyBorder="1" applyAlignment="1">
      <alignment vertical="center"/>
    </xf>
    <xf numFmtId="0" fontId="40" fillId="2" borderId="1" xfId="0" applyFont="1" applyFill="1" applyBorder="1" applyAlignment="1">
      <alignment horizontal="center" vertical="center"/>
    </xf>
    <xf numFmtId="0" fontId="44" fillId="4" borderId="1" xfId="0" applyFont="1" applyFill="1" applyBorder="1" applyAlignment="1">
      <alignment vertical="center"/>
    </xf>
    <xf numFmtId="3" fontId="44" fillId="4" borderId="1" xfId="0" applyNumberFormat="1" applyFont="1" applyFill="1" applyBorder="1" applyAlignment="1">
      <alignment horizontal="right" vertical="center"/>
    </xf>
    <xf numFmtId="0" fontId="45" fillId="0" borderId="1" xfId="0" applyFont="1" applyBorder="1" applyAlignment="1">
      <alignment vertical="center"/>
    </xf>
    <xf numFmtId="0" fontId="46" fillId="0" borderId="1" xfId="0" applyFont="1" applyBorder="1" applyAlignment="1">
      <alignment horizontal="righ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46" fillId="0" borderId="1" xfId="0" applyFont="1" applyBorder="1" applyAlignment="1">
      <alignment vertical="center"/>
    </xf>
    <xf numFmtId="3" fontId="46" fillId="0" borderId="1" xfId="0" applyNumberFormat="1" applyFont="1" applyBorder="1" applyAlignment="1">
      <alignment horizontal="right" vertical="center"/>
    </xf>
    <xf numFmtId="3" fontId="44" fillId="0" borderId="1" xfId="0" applyNumberFormat="1" applyFont="1" applyBorder="1" applyAlignment="1">
      <alignment horizontal="right" vertical="center"/>
    </xf>
    <xf numFmtId="0" fontId="44" fillId="0" borderId="1" xfId="0" applyFont="1" applyBorder="1" applyAlignment="1">
      <alignment horizontal="right" vertical="center"/>
    </xf>
    <xf numFmtId="0" fontId="44" fillId="0" borderId="1" xfId="0" applyFont="1" applyBorder="1" applyAlignment="1">
      <alignment vertical="center"/>
    </xf>
    <xf numFmtId="3" fontId="7" fillId="0" borderId="1" xfId="0" applyNumberFormat="1" applyFont="1" applyBorder="1" applyAlignment="1">
      <alignment horizontal="right" vertical="center" wrapText="1"/>
    </xf>
    <xf numFmtId="0" fontId="17" fillId="0" borderId="2"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1" fillId="0" borderId="18" xfId="0" applyFont="1" applyBorder="1" applyAlignment="1">
      <alignment vertical="top" wrapText="1"/>
    </xf>
    <xf numFmtId="3" fontId="3" fillId="0" borderId="19" xfId="0" applyNumberFormat="1" applyFont="1" applyBorder="1" applyAlignment="1">
      <alignment horizontal="right" vertical="center" wrapText="1"/>
    </xf>
    <xf numFmtId="165" fontId="23" fillId="0" borderId="0" xfId="0" applyNumberFormat="1" applyFont="1" applyAlignment="1">
      <alignment horizontal="right" vertical="center"/>
    </xf>
    <xf numFmtId="0" fontId="20" fillId="0" borderId="0" xfId="0" applyFont="1" applyAlignment="1">
      <alignment horizontal="left" vertical="center"/>
    </xf>
    <xf numFmtId="0" fontId="48" fillId="0" borderId="0" xfId="0" applyFont="1"/>
    <xf numFmtId="3" fontId="5" fillId="0" borderId="3" xfId="0" applyNumberFormat="1" applyFont="1" applyBorder="1" applyAlignment="1">
      <alignment vertical="center" wrapText="1"/>
    </xf>
    <xf numFmtId="3" fontId="31"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58" fillId="0" borderId="0" xfId="0" applyFont="1" applyAlignment="1">
      <alignment horizontal="justify"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56" fillId="0" borderId="1" xfId="0" applyFont="1" applyBorder="1" applyAlignment="1">
      <alignment vertical="center"/>
    </xf>
    <xf numFmtId="165" fontId="56" fillId="0" borderId="1" xfId="2" applyNumberFormat="1" applyFont="1" applyFill="1" applyBorder="1" applyAlignment="1">
      <alignment horizontal="right" vertical="center" wrapText="1"/>
    </xf>
    <xf numFmtId="165" fontId="56" fillId="0" borderId="1" xfId="2" applyNumberFormat="1" applyFont="1" applyFill="1" applyBorder="1" applyAlignment="1">
      <alignment horizontal="right" vertical="center"/>
    </xf>
    <xf numFmtId="0" fontId="58" fillId="0" borderId="0" xfId="0" applyFont="1" applyAlignment="1">
      <alignment vertical="center"/>
    </xf>
    <xf numFmtId="0" fontId="58" fillId="0" borderId="1" xfId="0" applyFont="1" applyBorder="1" applyAlignment="1">
      <alignment horizontal="justify" vertical="center" wrapText="1"/>
    </xf>
    <xf numFmtId="3" fontId="58" fillId="0" borderId="1" xfId="0" applyNumberFormat="1" applyFont="1" applyBorder="1" applyAlignment="1">
      <alignment horizontal="right" vertical="center" wrapText="1"/>
    </xf>
    <xf numFmtId="0" fontId="20"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5" fillId="0" borderId="0" xfId="0" applyFont="1" applyAlignment="1">
      <alignment horizontal="left" vertical="center"/>
    </xf>
    <xf numFmtId="0" fontId="65" fillId="0" borderId="0" xfId="0" applyFont="1"/>
    <xf numFmtId="0" fontId="65" fillId="0" borderId="0" xfId="0" applyFont="1" applyAlignment="1">
      <alignment vertical="center"/>
    </xf>
    <xf numFmtId="0" fontId="70"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1"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0" fillId="0" borderId="0" xfId="0" applyFont="1" applyAlignment="1">
      <alignment horizontal="justify" vertical="center"/>
    </xf>
    <xf numFmtId="0" fontId="49" fillId="0" borderId="0" xfId="0" applyFont="1" applyAlignment="1">
      <alignment vertical="center"/>
    </xf>
    <xf numFmtId="0" fontId="65" fillId="6" borderId="0" xfId="0" applyFont="1" applyFill="1" applyAlignment="1">
      <alignment horizontal="left" vertical="center" indent="4"/>
    </xf>
    <xf numFmtId="0" fontId="65" fillId="6" borderId="0" xfId="0" applyFont="1" applyFill="1"/>
    <xf numFmtId="3" fontId="65" fillId="6"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29" fillId="0" borderId="0" xfId="0" applyFont="1" applyAlignment="1">
      <alignment wrapText="1"/>
    </xf>
    <xf numFmtId="3" fontId="8" fillId="0" borderId="12" xfId="0" applyNumberFormat="1" applyFont="1" applyBorder="1" applyAlignment="1">
      <alignment vertical="center" wrapText="1"/>
    </xf>
    <xf numFmtId="0" fontId="15" fillId="0" borderId="0" xfId="0" applyFont="1" applyAlignment="1">
      <alignment vertical="center"/>
    </xf>
    <xf numFmtId="0" fontId="0" fillId="0" borderId="17" xfId="0" applyBorder="1" applyAlignment="1">
      <alignment horizontal="right"/>
    </xf>
    <xf numFmtId="0" fontId="20" fillId="0" borderId="17" xfId="0" applyFont="1" applyBorder="1" applyAlignment="1">
      <alignment horizontal="right" vertical="center"/>
    </xf>
    <xf numFmtId="0" fontId="21" fillId="0" borderId="17" xfId="0" applyFont="1" applyBorder="1" applyAlignment="1">
      <alignment horizontal="right" vertical="center"/>
    </xf>
    <xf numFmtId="3" fontId="8" fillId="0" borderId="1" xfId="3" applyNumberFormat="1" applyFont="1" applyBorder="1" applyAlignment="1">
      <alignment vertical="center" wrapText="1"/>
    </xf>
    <xf numFmtId="41" fontId="5" fillId="0" borderId="3" xfId="3" applyFont="1" applyBorder="1" applyAlignment="1">
      <alignment horizontal="right" vertical="center" wrapText="1"/>
    </xf>
    <xf numFmtId="3" fontId="43" fillId="2" borderId="1" xfId="0" applyNumberFormat="1" applyFont="1" applyFill="1" applyBorder="1" applyAlignment="1">
      <alignment horizontal="center"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56" fillId="0" borderId="1" xfId="0" applyFont="1" applyBorder="1" applyAlignment="1">
      <alignment horizontal="justify" vertical="center" wrapText="1"/>
    </xf>
    <xf numFmtId="3" fontId="56" fillId="0" borderId="1" xfId="0" applyNumberFormat="1" applyFont="1" applyBorder="1" applyAlignment="1">
      <alignment horizontal="right" vertical="center" wrapText="1"/>
    </xf>
    <xf numFmtId="0" fontId="12" fillId="0" borderId="1" xfId="0" applyFont="1" applyBorder="1" applyAlignment="1">
      <alignment vertical="center"/>
    </xf>
    <xf numFmtId="165" fontId="12" fillId="0" borderId="1" xfId="2" applyNumberFormat="1" applyFont="1" applyFill="1" applyBorder="1" applyAlignment="1">
      <alignment horizontal="right" vertical="center"/>
    </xf>
    <xf numFmtId="0" fontId="74" fillId="0" borderId="1" xfId="0" applyFont="1" applyBorder="1" applyAlignment="1">
      <alignment vertical="center"/>
    </xf>
    <xf numFmtId="165" fontId="74" fillId="0" borderId="1" xfId="2" applyNumberFormat="1" applyFont="1" applyBorder="1" applyAlignment="1">
      <alignment horizontal="right" vertical="center"/>
    </xf>
    <xf numFmtId="0" fontId="12" fillId="0" borderId="1" xfId="0" applyFont="1" applyBorder="1" applyAlignment="1">
      <alignment horizontal="justify" vertical="center" wrapText="1"/>
    </xf>
    <xf numFmtId="3" fontId="12" fillId="0" borderId="1" xfId="0" applyNumberFormat="1" applyFont="1" applyBorder="1" applyAlignment="1">
      <alignment horizontal="right" vertical="center"/>
    </xf>
    <xf numFmtId="3" fontId="74" fillId="0" borderId="1" xfId="0" applyNumberFormat="1" applyFont="1" applyBorder="1" applyAlignment="1">
      <alignment horizontal="right" vertical="center"/>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 fontId="12" fillId="0" borderId="1" xfId="0" applyNumberFormat="1" applyFont="1" applyBorder="1" applyAlignment="1">
      <alignment horizontal="right" vertical="center" wrapText="1"/>
    </xf>
    <xf numFmtId="0" fontId="74" fillId="0" borderId="1" xfId="0" applyFont="1" applyBorder="1" applyAlignment="1">
      <alignment vertical="center" wrapText="1"/>
    </xf>
    <xf numFmtId="3" fontId="74" fillId="0" borderId="1" xfId="0" applyNumberFormat="1" applyFont="1" applyBorder="1" applyAlignment="1">
      <alignment horizontal="right" vertical="center" wrapText="1"/>
    </xf>
    <xf numFmtId="3" fontId="44" fillId="4" borderId="1" xfId="0" applyNumberFormat="1" applyFont="1" applyFill="1" applyBorder="1" applyAlignment="1">
      <alignment vertical="center"/>
    </xf>
    <xf numFmtId="0" fontId="47" fillId="0" borderId="1" xfId="0" applyFont="1" applyBorder="1" applyAlignment="1">
      <alignment horizontal="right" vertical="center"/>
    </xf>
    <xf numFmtId="41" fontId="46" fillId="0" borderId="1" xfId="3" applyFont="1" applyBorder="1" applyAlignment="1">
      <alignment horizontal="right" vertical="center"/>
    </xf>
    <xf numFmtId="3" fontId="8" fillId="0" borderId="1" xfId="0" applyNumberFormat="1" applyFont="1" applyBorder="1" applyAlignment="1">
      <alignment horizontal="right" vertical="center"/>
    </xf>
    <xf numFmtId="0" fontId="31" fillId="0" borderId="0" xfId="0" applyFont="1"/>
    <xf numFmtId="0" fontId="31" fillId="0" borderId="3" xfId="0" applyFont="1" applyBorder="1"/>
    <xf numFmtId="0" fontId="31" fillId="0" borderId="18" xfId="0" applyFont="1" applyBorder="1"/>
    <xf numFmtId="3" fontId="74" fillId="0" borderId="1" xfId="0" applyNumberFormat="1" applyFont="1" applyBorder="1" applyAlignment="1">
      <alignment vertical="center" wrapText="1"/>
    </xf>
    <xf numFmtId="0" fontId="74" fillId="0" borderId="1" xfId="0" applyFont="1" applyBorder="1" applyAlignment="1">
      <alignment horizontal="justify" vertical="center" wrapText="1"/>
    </xf>
    <xf numFmtId="3" fontId="12" fillId="0" borderId="1" xfId="2" applyNumberFormat="1" applyFont="1" applyBorder="1" applyAlignment="1">
      <alignment vertical="center" wrapText="1"/>
    </xf>
    <xf numFmtId="3" fontId="12" fillId="0" borderId="1" xfId="2" applyNumberFormat="1" applyFont="1" applyBorder="1" applyAlignment="1">
      <alignment horizontal="right" vertical="center" wrapText="1"/>
    </xf>
    <xf numFmtId="3" fontId="12" fillId="0" borderId="1" xfId="3" applyNumberFormat="1" applyFont="1" applyBorder="1" applyAlignment="1">
      <alignment vertical="center" wrapText="1"/>
    </xf>
    <xf numFmtId="3" fontId="18" fillId="0" borderId="1" xfId="0" applyNumberFormat="1" applyFont="1" applyBorder="1"/>
    <xf numFmtId="0" fontId="12" fillId="0" borderId="1" xfId="0" applyFont="1" applyBorder="1" applyAlignment="1">
      <alignment horizontal="right" vertical="center" wrapText="1"/>
    </xf>
    <xf numFmtId="165" fontId="12" fillId="0" borderId="1" xfId="2" applyNumberFormat="1" applyFont="1" applyFill="1" applyBorder="1" applyAlignment="1">
      <alignment horizontal="right" vertical="center" wrapText="1"/>
    </xf>
    <xf numFmtId="165" fontId="74" fillId="0" borderId="1" xfId="2" applyNumberFormat="1" applyFont="1" applyBorder="1" applyAlignment="1">
      <alignment horizontal="right" vertical="center" wrapText="1"/>
    </xf>
    <xf numFmtId="165" fontId="12" fillId="0" borderId="1" xfId="2" applyNumberFormat="1" applyFont="1" applyBorder="1" applyAlignment="1">
      <alignment horizontal="right" vertical="center"/>
    </xf>
    <xf numFmtId="0" fontId="12" fillId="0" borderId="1" xfId="0" applyFont="1" applyBorder="1" applyAlignment="1">
      <alignment horizontal="left" vertical="center" wrapText="1"/>
    </xf>
    <xf numFmtId="41" fontId="12" fillId="0" borderId="1" xfId="3" applyFont="1" applyFill="1" applyBorder="1" applyAlignment="1">
      <alignment horizontal="right" vertical="center" wrapText="1"/>
    </xf>
    <xf numFmtId="0" fontId="8" fillId="0" borderId="1" xfId="0" applyFont="1" applyBorder="1" applyAlignment="1">
      <alignment vertical="center"/>
    </xf>
    <xf numFmtId="0" fontId="74" fillId="0" borderId="1" xfId="0" applyFont="1" applyBorder="1" applyAlignment="1">
      <alignment horizontal="right" vertical="center" wrapText="1"/>
    </xf>
    <xf numFmtId="4" fontId="0" fillId="0" borderId="0" xfId="0" applyNumberFormat="1"/>
    <xf numFmtId="0" fontId="11" fillId="0" borderId="0" xfId="0" applyFont="1" applyAlignment="1">
      <alignment horizontal="center"/>
    </xf>
    <xf numFmtId="168" fontId="12" fillId="0" borderId="1" xfId="2" applyNumberFormat="1" applyFont="1" applyFill="1" applyBorder="1" applyAlignment="1">
      <alignment horizontal="right" vertical="center"/>
    </xf>
    <xf numFmtId="0" fontId="77" fillId="2" borderId="1" xfId="0" applyFont="1" applyFill="1" applyBorder="1" applyAlignment="1">
      <alignment horizontal="center" vertical="center" wrapText="1"/>
    </xf>
    <xf numFmtId="3" fontId="22" fillId="0" borderId="1" xfId="0" applyNumberFormat="1" applyFont="1" applyBorder="1" applyAlignment="1">
      <alignment horizontal="right" vertical="center"/>
    </xf>
    <xf numFmtId="3" fontId="41" fillId="0" borderId="1" xfId="0" applyNumberFormat="1" applyFont="1" applyBorder="1" applyAlignment="1">
      <alignment horizontal="right" vertical="center"/>
    </xf>
    <xf numFmtId="3" fontId="40" fillId="2" borderId="1" xfId="0" applyNumberFormat="1" applyFont="1" applyFill="1" applyBorder="1" applyAlignment="1">
      <alignment horizontal="center" vertical="center" wrapText="1"/>
    </xf>
    <xf numFmtId="3" fontId="15" fillId="0" borderId="0" xfId="0" applyNumberFormat="1" applyFont="1"/>
    <xf numFmtId="3" fontId="78" fillId="0" borderId="1" xfId="0" applyNumberFormat="1" applyFont="1" applyBorder="1" applyAlignment="1">
      <alignment horizontal="right" vertical="center"/>
    </xf>
    <xf numFmtId="0" fontId="12" fillId="0" borderId="1" xfId="0" applyFont="1" applyBorder="1" applyAlignment="1">
      <alignment horizontal="justify" vertical="center"/>
    </xf>
    <xf numFmtId="4" fontId="12" fillId="0" borderId="1" xfId="0" applyNumberFormat="1" applyFont="1" applyBorder="1" applyAlignment="1">
      <alignment horizontal="center" vertical="center"/>
    </xf>
    <xf numFmtId="0" fontId="14" fillId="0" borderId="1" xfId="0" applyFont="1" applyBorder="1" applyAlignment="1">
      <alignment horizontal="justify" vertical="center"/>
    </xf>
    <xf numFmtId="4" fontId="14" fillId="0" borderId="1" xfId="0" applyNumberFormat="1" applyFont="1" applyBorder="1" applyAlignment="1">
      <alignment horizontal="justify" vertical="center"/>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4" fontId="42" fillId="0" borderId="1" xfId="0" applyNumberFormat="1" applyFont="1" applyBorder="1" applyAlignment="1">
      <alignment vertical="top"/>
    </xf>
    <xf numFmtId="3" fontId="42" fillId="0" borderId="1" xfId="0" applyNumberFormat="1" applyFont="1" applyBorder="1" applyAlignment="1">
      <alignment vertical="top"/>
    </xf>
    <xf numFmtId="4" fontId="41" fillId="0" borderId="1" xfId="0" applyNumberFormat="1" applyFont="1" applyBorder="1" applyAlignment="1">
      <alignment horizontal="center" vertical="center"/>
    </xf>
    <xf numFmtId="168" fontId="0" fillId="0" borderId="0" xfId="0" applyNumberFormat="1"/>
    <xf numFmtId="0" fontId="23" fillId="7" borderId="1" xfId="0" applyFont="1" applyFill="1" applyBorder="1" applyAlignment="1">
      <alignment horizontal="center" vertical="center"/>
    </xf>
    <xf numFmtId="0" fontId="23" fillId="5" borderId="1"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1" xfId="0" applyFont="1" applyFill="1" applyBorder="1" applyAlignment="1">
      <alignment vertical="center"/>
    </xf>
    <xf numFmtId="0" fontId="26" fillId="5" borderId="1" xfId="0" applyFont="1" applyFill="1" applyBorder="1" applyAlignment="1">
      <alignment horizontal="right" vertical="center"/>
    </xf>
    <xf numFmtId="0" fontId="12" fillId="0" borderId="1" xfId="0" applyFont="1" applyBorder="1" applyAlignment="1">
      <alignment horizontal="center" vertical="center"/>
    </xf>
    <xf numFmtId="3" fontId="43" fillId="2" borderId="1" xfId="0" applyNumberFormat="1" applyFont="1" applyFill="1" applyBorder="1" applyAlignment="1">
      <alignment horizontal="right" vertical="center"/>
    </xf>
    <xf numFmtId="0" fontId="26" fillId="0" borderId="1" xfId="0" applyFont="1" applyBorder="1" applyAlignment="1">
      <alignment horizontal="center" vertical="center"/>
    </xf>
    <xf numFmtId="3" fontId="12" fillId="0" borderId="1" xfId="0" applyNumberFormat="1" applyFont="1" applyBorder="1" applyAlignment="1">
      <alignment horizontal="center" vertical="center"/>
    </xf>
    <xf numFmtId="0" fontId="11" fillId="0" borderId="0" xfId="0" applyFont="1"/>
    <xf numFmtId="3" fontId="11" fillId="0" borderId="0" xfId="0" applyNumberFormat="1" applyFont="1"/>
    <xf numFmtId="41" fontId="11" fillId="0" borderId="0" xfId="3" applyFont="1" applyAlignment="1"/>
    <xf numFmtId="0" fontId="13" fillId="0" borderId="0" xfId="0" applyFont="1" applyAlignment="1">
      <alignment vertical="center"/>
    </xf>
    <xf numFmtId="3" fontId="12" fillId="0" borderId="1" xfId="0" applyNumberFormat="1" applyFont="1" applyBorder="1" applyAlignment="1">
      <alignment vertical="center"/>
    </xf>
    <xf numFmtId="3" fontId="12" fillId="0" borderId="1" xfId="3" applyNumberFormat="1" applyFont="1" applyFill="1" applyBorder="1" applyAlignment="1">
      <alignment vertical="center"/>
    </xf>
    <xf numFmtId="3" fontId="12" fillId="0" borderId="1" xfId="3" applyNumberFormat="1" applyFont="1" applyFill="1" applyBorder="1" applyAlignment="1">
      <alignment horizontal="right" vertical="center"/>
    </xf>
    <xf numFmtId="0" fontId="12" fillId="6" borderId="1" xfId="0" applyFont="1" applyFill="1" applyBorder="1" applyAlignment="1">
      <alignment vertical="center"/>
    </xf>
    <xf numFmtId="3" fontId="12" fillId="6" borderId="1" xfId="0" applyNumberFormat="1" applyFont="1" applyFill="1" applyBorder="1" applyAlignment="1">
      <alignment horizontal="right" vertical="center"/>
    </xf>
    <xf numFmtId="3" fontId="12" fillId="6" borderId="1" xfId="0" applyNumberFormat="1" applyFont="1" applyFill="1" applyBorder="1" applyAlignment="1">
      <alignment vertical="center"/>
    </xf>
    <xf numFmtId="0" fontId="64" fillId="6" borderId="0" xfId="0" applyFont="1" applyFill="1" applyAlignment="1">
      <alignment vertical="center"/>
    </xf>
    <xf numFmtId="0" fontId="0" fillId="6" borderId="0" xfId="0" applyFill="1"/>
    <xf numFmtId="0" fontId="64" fillId="0" borderId="0" xfId="0" applyFont="1" applyAlignment="1">
      <alignment vertical="center"/>
    </xf>
    <xf numFmtId="0" fontId="81" fillId="0" borderId="0" xfId="0" applyFont="1" applyAlignment="1">
      <alignment vertical="center"/>
    </xf>
    <xf numFmtId="0" fontId="82" fillId="0" borderId="0" xfId="8" applyFont="1" applyAlignment="1">
      <alignment vertical="center"/>
    </xf>
    <xf numFmtId="0" fontId="64" fillId="0" borderId="0" xfId="0" applyFont="1" applyAlignment="1">
      <alignment horizontal="left" vertical="center"/>
    </xf>
    <xf numFmtId="0" fontId="81" fillId="0" borderId="0" xfId="0" applyFont="1" applyAlignment="1">
      <alignment horizontal="left" wrapText="1"/>
    </xf>
    <xf numFmtId="0" fontId="12"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1" fillId="0" borderId="0" xfId="0" applyFont="1"/>
    <xf numFmtId="0" fontId="81" fillId="0" borderId="0" xfId="0" applyFont="1" applyAlignment="1">
      <alignment horizontal="left"/>
    </xf>
    <xf numFmtId="0" fontId="83" fillId="0" borderId="0" xfId="0" applyFont="1" applyAlignment="1">
      <alignment horizontal="left" wrapText="1"/>
    </xf>
    <xf numFmtId="0" fontId="18" fillId="0" borderId="0" xfId="0" applyFont="1"/>
    <xf numFmtId="0" fontId="83" fillId="0" borderId="0" xfId="0" applyFont="1"/>
    <xf numFmtId="0" fontId="64" fillId="0" borderId="0" xfId="0" applyFont="1"/>
    <xf numFmtId="0" fontId="42" fillId="0" borderId="0" xfId="0" applyFont="1"/>
    <xf numFmtId="0" fontId="84" fillId="0" borderId="0" xfId="0" applyFont="1" applyAlignment="1">
      <alignment horizontal="left" wrapText="1"/>
    </xf>
    <xf numFmtId="169" fontId="81" fillId="0" borderId="1" xfId="0" applyNumberFormat="1" applyFont="1" applyBorder="1" applyAlignment="1">
      <alignment horizontal="right" vertical="center"/>
    </xf>
    <xf numFmtId="165" fontId="10" fillId="0" borderId="0" xfId="2" applyNumberFormat="1" applyFont="1" applyAlignment="1">
      <alignment horizontal="center" vertical="center"/>
    </xf>
    <xf numFmtId="0" fontId="85" fillId="2" borderId="0" xfId="0" applyFont="1" applyFill="1" applyAlignment="1">
      <alignment horizontal="center" vertical="center"/>
    </xf>
    <xf numFmtId="0" fontId="85" fillId="2" borderId="0" xfId="0" applyFont="1" applyFill="1" applyAlignment="1">
      <alignment horizontal="center" vertical="center" wrapText="1"/>
    </xf>
    <xf numFmtId="0" fontId="86" fillId="0" borderId="1" xfId="0" applyFont="1" applyBorder="1" applyAlignment="1">
      <alignment horizontal="center"/>
    </xf>
    <xf numFmtId="0" fontId="86" fillId="0" borderId="1" xfId="0" applyFont="1" applyBorder="1"/>
    <xf numFmtId="41" fontId="86" fillId="0" borderId="1" xfId="3" applyFont="1" applyBorder="1"/>
    <xf numFmtId="10" fontId="86" fillId="0" borderId="1" xfId="7" applyNumberFormat="1" applyFont="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4" fillId="0" borderId="1" xfId="0" applyNumberFormat="1" applyFont="1" applyBorder="1" applyAlignment="1">
      <alignment horizontal="right" vertical="center"/>
    </xf>
    <xf numFmtId="41" fontId="12" fillId="0" borderId="1" xfId="3" applyFont="1" applyBorder="1" applyAlignment="1">
      <alignment horizontal="right" vertical="center" wrapText="1"/>
    </xf>
    <xf numFmtId="164" fontId="74" fillId="0" borderId="1" xfId="2" applyFont="1" applyBorder="1" applyAlignment="1">
      <alignment horizontal="right" vertical="center"/>
    </xf>
    <xf numFmtId="4" fontId="5" fillId="0" borderId="3" xfId="0" applyNumberFormat="1" applyFont="1" applyBorder="1" applyAlignment="1">
      <alignment horizontal="right" vertical="center" wrapText="1"/>
    </xf>
    <xf numFmtId="3" fontId="87" fillId="0" borderId="1" xfId="0" applyNumberFormat="1" applyFont="1" applyBorder="1" applyAlignment="1">
      <alignment horizontal="right" vertical="center" wrapText="1"/>
    </xf>
    <xf numFmtId="41" fontId="11" fillId="0" borderId="0" xfId="3" applyFont="1"/>
    <xf numFmtId="4" fontId="12" fillId="0" borderId="1" xfId="0" applyNumberFormat="1" applyFont="1" applyBorder="1" applyAlignment="1">
      <alignment horizontal="right" vertical="center" wrapText="1"/>
    </xf>
    <xf numFmtId="165" fontId="74" fillId="0" borderId="1" xfId="2" applyNumberFormat="1" applyFont="1" applyFill="1" applyBorder="1" applyAlignment="1">
      <alignment horizontal="right" vertical="center"/>
    </xf>
    <xf numFmtId="3" fontId="42" fillId="0" borderId="1" xfId="0" applyNumberFormat="1" applyFont="1" applyBorder="1" applyAlignment="1">
      <alignment vertical="top" wrapText="1"/>
    </xf>
    <xf numFmtId="0" fontId="43" fillId="2" borderId="1" xfId="0" applyFont="1" applyFill="1" applyBorder="1" applyAlignment="1">
      <alignment horizontal="center" vertical="center" wrapText="1"/>
    </xf>
    <xf numFmtId="4" fontId="44" fillId="4" borderId="1" xfId="0" applyNumberFormat="1" applyFont="1" applyFill="1" applyBorder="1" applyAlignment="1">
      <alignment horizontal="right" vertical="center"/>
    </xf>
    <xf numFmtId="0" fontId="60" fillId="2" borderId="42" xfId="0" applyFont="1" applyFill="1" applyBorder="1"/>
    <xf numFmtId="0" fontId="60" fillId="2" borderId="44" xfId="0" applyFont="1" applyFill="1" applyBorder="1"/>
    <xf numFmtId="41" fontId="85" fillId="2" borderId="44" xfId="3" applyFont="1" applyFill="1" applyBorder="1"/>
    <xf numFmtId="41" fontId="85" fillId="2" borderId="44" xfId="0" applyNumberFormat="1" applyFont="1" applyFill="1" applyBorder="1"/>
    <xf numFmtId="10" fontId="85" fillId="2" borderId="43" xfId="0" applyNumberFormat="1" applyFont="1" applyFill="1" applyBorder="1" applyAlignment="1">
      <alignment horizontal="center"/>
    </xf>
    <xf numFmtId="0" fontId="85" fillId="2" borderId="44" xfId="0" applyFont="1" applyFill="1" applyBorder="1" applyAlignment="1">
      <alignment horizontal="right"/>
    </xf>
    <xf numFmtId="0" fontId="88" fillId="0" borderId="8" xfId="0" applyFont="1" applyBorder="1" applyAlignment="1">
      <alignment vertical="center" wrapText="1"/>
    </xf>
    <xf numFmtId="0" fontId="17" fillId="0" borderId="8" xfId="0" applyFont="1" applyBorder="1" applyAlignment="1">
      <alignment vertical="center" wrapText="1"/>
    </xf>
    <xf numFmtId="0" fontId="17" fillId="0" borderId="1" xfId="0" applyFont="1" applyBorder="1"/>
    <xf numFmtId="0" fontId="31" fillId="0" borderId="1" xfId="0" applyFont="1" applyBorder="1" applyAlignment="1">
      <alignment horizontal="justify" vertical="center" wrapText="1"/>
    </xf>
    <xf numFmtId="0" fontId="89" fillId="0" borderId="1" xfId="0" applyFont="1" applyBorder="1" applyAlignment="1">
      <alignment horizontal="justify" vertical="center" wrapText="1"/>
    </xf>
    <xf numFmtId="0" fontId="31" fillId="0" borderId="1" xfId="0" applyFont="1" applyBorder="1" applyAlignment="1">
      <alignment vertical="center" wrapText="1"/>
    </xf>
    <xf numFmtId="0" fontId="18" fillId="0" borderId="1" xfId="0" applyFont="1" applyBorder="1" applyAlignment="1">
      <alignment horizontal="justify" vertical="center" wrapText="1"/>
    </xf>
    <xf numFmtId="0" fontId="74" fillId="0" borderId="1" xfId="0" applyFont="1" applyBorder="1" applyAlignment="1">
      <alignment horizontal="justify" vertical="center"/>
    </xf>
    <xf numFmtId="0" fontId="73" fillId="0" borderId="0" xfId="0" applyFont="1" applyAlignment="1">
      <alignment vertical="center"/>
    </xf>
    <xf numFmtId="0" fontId="64" fillId="0" borderId="0" xfId="0" applyFont="1" applyAlignment="1">
      <alignment wrapText="1"/>
    </xf>
    <xf numFmtId="0" fontId="73" fillId="8" borderId="45" xfId="0" applyFont="1" applyFill="1" applyBorder="1" applyAlignment="1">
      <alignment vertical="center"/>
    </xf>
    <xf numFmtId="0" fontId="90" fillId="2" borderId="15" xfId="0" applyFont="1" applyFill="1" applyBorder="1" applyAlignment="1">
      <alignment horizontal="center" vertical="center"/>
    </xf>
    <xf numFmtId="0" fontId="50" fillId="0" borderId="45" xfId="0" applyFont="1" applyBorder="1" applyAlignment="1">
      <alignment horizontal="center" wrapText="1"/>
    </xf>
    <xf numFmtId="0" fontId="50" fillId="0" borderId="45" xfId="0" applyFont="1" applyBorder="1" applyAlignment="1">
      <alignment wrapText="1"/>
    </xf>
    <xf numFmtId="0" fontId="91" fillId="0" borderId="45" xfId="0" applyFont="1" applyBorder="1" applyAlignment="1">
      <alignment horizontal="justify" vertical="center"/>
    </xf>
    <xf numFmtId="0" fontId="29" fillId="0" borderId="45" xfId="0" applyFont="1" applyBorder="1" applyAlignment="1">
      <alignment horizontal="left" wrapText="1"/>
    </xf>
    <xf numFmtId="0" fontId="0" fillId="0" borderId="45" xfId="0" applyBorder="1" applyAlignment="1">
      <alignment horizontal="left" vertical="center"/>
    </xf>
    <xf numFmtId="0" fontId="29" fillId="0" borderId="45" xfId="0" applyFont="1" applyBorder="1"/>
    <xf numFmtId="0" fontId="29" fillId="0" borderId="45" xfId="0" applyFont="1" applyBorder="1" applyAlignment="1">
      <alignment horizontal="justify" vertical="center"/>
    </xf>
    <xf numFmtId="0" fontId="0" fillId="0" borderId="45" xfId="0" applyBorder="1"/>
    <xf numFmtId="0" fontId="29" fillId="0" borderId="45" xfId="0" applyFont="1" applyBorder="1" applyAlignment="1">
      <alignment horizontal="left" vertical="center" wrapText="1"/>
    </xf>
    <xf numFmtId="0" fontId="29" fillId="0" borderId="20" xfId="0" applyFont="1" applyBorder="1" applyAlignment="1">
      <alignment horizontal="justify" vertical="center"/>
    </xf>
    <xf numFmtId="0" fontId="29" fillId="0" borderId="0" xfId="0" applyFont="1" applyAlignment="1">
      <alignment horizontal="left" vertical="center"/>
    </xf>
    <xf numFmtId="0" fontId="43" fillId="2" borderId="1" xfId="0" applyFont="1" applyFill="1" applyBorder="1" applyAlignment="1">
      <alignment horizontal="center" vertical="center"/>
    </xf>
    <xf numFmtId="0" fontId="43" fillId="3" borderId="1" xfId="0" applyFont="1" applyFill="1" applyBorder="1" applyAlignment="1">
      <alignment horizontal="center" vertical="center" wrapText="1"/>
    </xf>
    <xf numFmtId="0" fontId="43" fillId="2" borderId="15" xfId="0" applyFont="1" applyFill="1" applyBorder="1" applyAlignment="1">
      <alignment horizontal="center" vertical="center"/>
    </xf>
    <xf numFmtId="0" fontId="43" fillId="2" borderId="16" xfId="0" applyFont="1" applyFill="1" applyBorder="1" applyAlignment="1">
      <alignment horizontal="center" vertical="center"/>
    </xf>
    <xf numFmtId="0" fontId="29" fillId="0" borderId="0" xfId="0" applyFont="1" applyAlignment="1">
      <alignment horizontal="justify" vertical="center"/>
    </xf>
    <xf numFmtId="0" fontId="89" fillId="0" borderId="0" xfId="0" applyFont="1" applyAlignment="1">
      <alignment wrapText="1"/>
    </xf>
    <xf numFmtId="0" fontId="89" fillId="0" borderId="0" xfId="0" applyFont="1"/>
    <xf numFmtId="0" fontId="91" fillId="0" borderId="0" xfId="0" applyFont="1"/>
    <xf numFmtId="3" fontId="91" fillId="0" borderId="0" xfId="0" applyNumberFormat="1" applyFont="1"/>
    <xf numFmtId="0" fontId="94" fillId="0" borderId="1"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lignment vertical="center"/>
    </xf>
    <xf numFmtId="0" fontId="60" fillId="2" borderId="29" xfId="0" applyFont="1" applyFill="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7" xfId="0" applyFont="1" applyFill="1" applyBorder="1" applyAlignment="1">
      <alignment horizontal="center" vertical="center"/>
    </xf>
    <xf numFmtId="0" fontId="63" fillId="2" borderId="0" xfId="0" applyFont="1" applyFill="1" applyAlignment="1">
      <alignment horizontal="center" vertical="center"/>
    </xf>
    <xf numFmtId="0" fontId="63" fillId="2" borderId="39" xfId="0" applyFont="1" applyFill="1" applyBorder="1" applyAlignment="1">
      <alignment horizontal="center" vertical="center"/>
    </xf>
    <xf numFmtId="0" fontId="63" fillId="2" borderId="40"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41" xfId="0" applyFont="1" applyFill="1" applyBorder="1" applyAlignment="1">
      <alignment horizontal="center" vertical="center"/>
    </xf>
    <xf numFmtId="0" fontId="50" fillId="0" borderId="0" xfId="0" applyFont="1" applyAlignment="1">
      <alignment horizontal="left" vertical="center" wrapText="1"/>
    </xf>
    <xf numFmtId="0" fontId="80" fillId="2" borderId="17" xfId="0" applyFont="1" applyFill="1" applyBorder="1" applyAlignment="1">
      <alignment horizontal="center" vertical="center"/>
    </xf>
    <xf numFmtId="0" fontId="80" fillId="2" borderId="0" xfId="0" applyFont="1" applyFill="1" applyAlignment="1">
      <alignment horizontal="center" vertical="center"/>
    </xf>
    <xf numFmtId="0" fontId="64" fillId="0" borderId="0" xfId="0" applyFont="1" applyAlignment="1">
      <alignment horizontal="left" vertical="center" wrapText="1"/>
    </xf>
    <xf numFmtId="0" fontId="56" fillId="0" borderId="0" xfId="0" applyFont="1" applyAlignment="1">
      <alignment horizontal="center" vertical="center"/>
    </xf>
    <xf numFmtId="0" fontId="81" fillId="0" borderId="0" xfId="0" applyFont="1" applyAlignment="1">
      <alignment horizontal="left" vertical="center"/>
    </xf>
    <xf numFmtId="0" fontId="81" fillId="0" borderId="29" xfId="0" applyFont="1" applyBorder="1" applyAlignment="1">
      <alignment horizontal="left" wrapText="1"/>
    </xf>
    <xf numFmtId="0" fontId="81" fillId="0" borderId="37" xfId="0" applyFont="1" applyBorder="1" applyAlignment="1">
      <alignment horizontal="left" wrapText="1"/>
    </xf>
    <xf numFmtId="0" fontId="81" fillId="0" borderId="38" xfId="0" applyFont="1" applyBorder="1" applyAlignment="1">
      <alignment horizontal="left" wrapText="1"/>
    </xf>
    <xf numFmtId="0" fontId="81" fillId="0" borderId="17" xfId="0" applyFont="1" applyBorder="1" applyAlignment="1">
      <alignment horizontal="left" wrapText="1"/>
    </xf>
    <xf numFmtId="0" fontId="81" fillId="0" borderId="0" xfId="0" applyFont="1" applyAlignment="1">
      <alignment horizontal="left" wrapText="1"/>
    </xf>
    <xf numFmtId="0" fontId="81" fillId="0" borderId="39" xfId="0" applyFont="1" applyBorder="1" applyAlignment="1">
      <alignment horizontal="left" wrapText="1"/>
    </xf>
    <xf numFmtId="0" fontId="81" fillId="0" borderId="40" xfId="0" applyFont="1" applyBorder="1" applyAlignment="1">
      <alignment horizontal="left" wrapText="1"/>
    </xf>
    <xf numFmtId="0" fontId="81" fillId="0" borderId="21" xfId="0" applyFont="1" applyBorder="1" applyAlignment="1">
      <alignment horizontal="left" wrapText="1"/>
    </xf>
    <xf numFmtId="0" fontId="81" fillId="0" borderId="41" xfId="0" applyFont="1" applyBorder="1" applyAlignment="1">
      <alignment horizontal="left" wrapText="1"/>
    </xf>
    <xf numFmtId="0" fontId="81" fillId="0" borderId="0" xfId="0" applyFont="1" applyAlignment="1">
      <alignment horizontal="left"/>
    </xf>
    <xf numFmtId="0" fontId="83" fillId="0" borderId="0" xfId="0" applyFont="1" applyAlignment="1">
      <alignment horizontal="left" wrapText="1"/>
    </xf>
    <xf numFmtId="0" fontId="64" fillId="0" borderId="0" xfId="0" applyFont="1" applyAlignment="1">
      <alignment horizontal="left"/>
    </xf>
    <xf numFmtId="0" fontId="83" fillId="0" borderId="0" xfId="0" applyFont="1" applyAlignment="1">
      <alignment horizontal="left"/>
    </xf>
    <xf numFmtId="0" fontId="81" fillId="0" borderId="0" xfId="0" applyFont="1" applyAlignment="1">
      <alignment horizontal="left" vertical="center" wrapText="1"/>
    </xf>
    <xf numFmtId="0" fontId="81" fillId="0" borderId="42" xfId="0" applyFont="1" applyBorder="1" applyAlignment="1">
      <alignment horizontal="left"/>
    </xf>
    <xf numFmtId="0" fontId="81" fillId="0" borderId="43" xfId="0" applyFont="1" applyBorder="1" applyAlignment="1">
      <alignment horizontal="left"/>
    </xf>
    <xf numFmtId="0" fontId="0" fillId="0" borderId="0" xfId="0"/>
    <xf numFmtId="0" fontId="53" fillId="0" borderId="0" xfId="0" applyFont="1" applyAlignment="1">
      <alignment horizontal="center" vertical="center" wrapText="1"/>
    </xf>
    <xf numFmtId="0" fontId="52" fillId="2" borderId="34" xfId="0" applyFont="1" applyFill="1" applyBorder="1" applyAlignment="1">
      <alignment horizontal="center" vertical="center" wrapText="1"/>
    </xf>
    <xf numFmtId="0" fontId="52" fillId="2" borderId="35" xfId="0" applyFont="1" applyFill="1" applyBorder="1" applyAlignment="1">
      <alignment horizontal="center" vertical="center" wrapText="1"/>
    </xf>
    <xf numFmtId="0" fontId="52" fillId="2" borderId="27"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1" fillId="2" borderId="27" xfId="0" applyFont="1" applyFill="1" applyBorder="1" applyAlignment="1">
      <alignment vertical="center" wrapText="1"/>
    </xf>
    <xf numFmtId="0" fontId="51" fillId="2" borderId="1" xfId="0" applyFont="1" applyFill="1" applyBorder="1" applyAlignment="1">
      <alignment vertical="center" wrapText="1"/>
    </xf>
    <xf numFmtId="0" fontId="43" fillId="2" borderId="27"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3" fillId="2" borderId="22"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16" fillId="0" borderId="4" xfId="0" applyFont="1" applyBorder="1" applyAlignment="1">
      <alignment vertical="center" wrapText="1"/>
    </xf>
    <xf numFmtId="0" fontId="16"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1" fillId="2" borderId="26" xfId="0" applyFont="1" applyFill="1" applyBorder="1" applyAlignment="1">
      <alignment vertical="center" wrapText="1"/>
    </xf>
    <xf numFmtId="0" fontId="51" fillId="2" borderId="8" xfId="0" applyFont="1" applyFill="1" applyBorder="1" applyAlignment="1">
      <alignment vertical="center" wrapText="1"/>
    </xf>
    <xf numFmtId="0" fontId="65" fillId="6" borderId="0" xfId="0" applyFont="1" applyFill="1" applyAlignment="1">
      <alignment horizontal="left" vertical="center"/>
    </xf>
    <xf numFmtId="0" fontId="52" fillId="2" borderId="28" xfId="0" applyFont="1" applyFill="1" applyBorder="1" applyAlignment="1">
      <alignment horizontal="center" vertical="center" wrapText="1"/>
    </xf>
    <xf numFmtId="0" fontId="52" fillId="2" borderId="29" xfId="0" applyFont="1" applyFill="1" applyBorder="1" applyAlignment="1">
      <alignment horizontal="center" vertical="center" wrapText="1"/>
    </xf>
    <xf numFmtId="0" fontId="52" fillId="2" borderId="30" xfId="0" applyFont="1" applyFill="1" applyBorder="1" applyAlignment="1">
      <alignment horizontal="center" vertical="center" wrapText="1"/>
    </xf>
    <xf numFmtId="0" fontId="52" fillId="2" borderId="31" xfId="0" applyFont="1" applyFill="1" applyBorder="1" applyAlignment="1">
      <alignment horizontal="center" vertical="center" wrapText="1"/>
    </xf>
    <xf numFmtId="0" fontId="52" fillId="2" borderId="32" xfId="0" applyFont="1" applyFill="1" applyBorder="1" applyAlignment="1">
      <alignment horizontal="center" vertical="center" wrapText="1"/>
    </xf>
    <xf numFmtId="0" fontId="52" fillId="2" borderId="33" xfId="0" applyFont="1" applyFill="1" applyBorder="1" applyAlignment="1">
      <alignment horizontal="center" vertical="center" wrapText="1"/>
    </xf>
    <xf numFmtId="0" fontId="20" fillId="0" borderId="0" xfId="0" applyFont="1" applyAlignment="1">
      <alignment horizontal="center" vertical="center" wrapText="1"/>
    </xf>
    <xf numFmtId="0" fontId="35" fillId="2" borderId="1" xfId="0" applyFont="1" applyFill="1" applyBorder="1" applyAlignment="1">
      <alignment horizontal="center" vertical="center" wrapText="1"/>
    </xf>
    <xf numFmtId="0" fontId="25"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horizontal="center" vertical="center"/>
    </xf>
    <xf numFmtId="0" fontId="20" fillId="0" borderId="0" xfId="0" applyFont="1" applyAlignment="1">
      <alignment horizontal="center" vertical="center"/>
    </xf>
    <xf numFmtId="0" fontId="44" fillId="0" borderId="1" xfId="0" applyFont="1" applyBorder="1" applyAlignment="1">
      <alignment vertical="center" wrapText="1"/>
    </xf>
    <xf numFmtId="3" fontId="44" fillId="0" borderId="1" xfId="0" applyNumberFormat="1" applyFont="1" applyBorder="1" applyAlignment="1">
      <alignment horizontal="right" vertical="center"/>
    </xf>
    <xf numFmtId="0" fontId="65" fillId="0" borderId="0" xfId="0" applyFont="1" applyAlignment="1">
      <alignment horizontal="left" vertical="center"/>
    </xf>
    <xf numFmtId="0" fontId="68" fillId="0" borderId="0" xfId="0" applyFont="1" applyAlignment="1">
      <alignment horizontal="left" vertical="center"/>
    </xf>
    <xf numFmtId="0" fontId="40" fillId="2" borderId="1" xfId="0" applyFont="1" applyFill="1" applyBorder="1" applyAlignment="1">
      <alignment horizontal="center" vertical="center" wrapText="1"/>
    </xf>
    <xf numFmtId="0" fontId="29" fillId="0" borderId="0" xfId="0" applyFont="1" applyAlignment="1">
      <alignment horizontal="left" vertical="center"/>
    </xf>
    <xf numFmtId="0" fontId="54" fillId="2" borderId="1" xfId="0" applyFont="1" applyFill="1" applyBorder="1" applyAlignment="1">
      <alignment horizontal="justify" vertical="center"/>
    </xf>
    <xf numFmtId="0" fontId="40" fillId="2" borderId="10"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36" xfId="0" applyFont="1" applyFill="1" applyBorder="1" applyAlignment="1">
      <alignment horizontal="center" vertical="center"/>
    </xf>
    <xf numFmtId="0" fontId="40" fillId="2" borderId="10"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36" xfId="0" applyFont="1" applyFill="1" applyBorder="1" applyAlignment="1">
      <alignment horizontal="center" vertical="center" wrapText="1"/>
    </xf>
    <xf numFmtId="0" fontId="40" fillId="2" borderId="1" xfId="0" applyFont="1" applyFill="1" applyBorder="1" applyAlignment="1">
      <alignment horizontal="center" vertical="center"/>
    </xf>
    <xf numFmtId="0" fontId="43"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55" fillId="2" borderId="1" xfId="0" applyFont="1" applyFill="1" applyBorder="1" applyAlignment="1">
      <alignment horizontal="center" vertical="center"/>
    </xf>
    <xf numFmtId="0" fontId="23" fillId="7" borderId="1" xfId="0" applyFont="1" applyFill="1" applyBorder="1" applyAlignment="1">
      <alignment horizontal="center" vertical="center" wrapText="1"/>
    </xf>
    <xf numFmtId="0" fontId="43" fillId="2" borderId="1" xfId="0" applyFont="1" applyFill="1" applyBorder="1" applyAlignment="1">
      <alignment vertical="center"/>
    </xf>
    <xf numFmtId="0" fontId="23" fillId="0" borderId="1" xfId="0" applyFont="1" applyBorder="1" applyAlignment="1">
      <alignment vertical="center"/>
    </xf>
    <xf numFmtId="0" fontId="43" fillId="3" borderId="10" xfId="0" applyFont="1" applyFill="1" applyBorder="1" applyAlignment="1">
      <alignment horizontal="center" vertical="center" wrapText="1"/>
    </xf>
    <xf numFmtId="0" fontId="43" fillId="3" borderId="36" xfId="0" applyFont="1" applyFill="1" applyBorder="1" applyAlignment="1">
      <alignment horizontal="center" vertical="center" wrapText="1"/>
    </xf>
    <xf numFmtId="0" fontId="29" fillId="0" borderId="0" xfId="0" applyFont="1" applyAlignment="1">
      <alignment horizontal="left" vertical="center" wrapText="1"/>
    </xf>
    <xf numFmtId="0" fontId="65" fillId="0" borderId="0" xfId="0" applyFont="1" applyAlignment="1">
      <alignment horizontal="left" wrapText="1"/>
    </xf>
    <xf numFmtId="0" fontId="65" fillId="0" borderId="0" xfId="0" applyFont="1" applyAlignment="1">
      <alignment horizontal="left" vertical="center" wrapText="1"/>
    </xf>
    <xf numFmtId="0" fontId="67" fillId="0" borderId="0" xfId="0" applyFont="1" applyAlignment="1">
      <alignment horizontal="left" vertical="center"/>
    </xf>
    <xf numFmtId="4" fontId="11" fillId="0" borderId="0" xfId="0" applyNumberFormat="1" applyFont="1" applyAlignment="1">
      <alignment horizont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J1" sqref="J1"/>
    </sheetView>
  </sheetViews>
  <sheetFormatPr baseColWidth="10" defaultColWidth="10.85546875" defaultRowHeight="15"/>
  <cols>
    <col min="1" max="1" width="1.5703125" customWidth="1"/>
    <col min="2" max="2" width="3.7109375" customWidth="1"/>
    <col min="3" max="3" width="14" customWidth="1"/>
    <col min="4" max="4" width="20.5703125" customWidth="1"/>
    <col min="5" max="5" width="23.7109375" customWidth="1"/>
    <col min="6" max="6" width="36.140625" customWidth="1"/>
    <col min="7" max="7" width="25.5703125" hidden="1" customWidth="1"/>
  </cols>
  <sheetData>
    <row r="2" spans="3:7" ht="14.45" customHeight="1">
      <c r="C2" s="302" t="s">
        <v>385</v>
      </c>
      <c r="D2" s="303"/>
      <c r="E2" s="303"/>
      <c r="F2" s="303"/>
      <c r="G2" s="304"/>
    </row>
    <row r="3" spans="3:7">
      <c r="C3" s="305"/>
      <c r="D3" s="306"/>
      <c r="E3" s="306"/>
      <c r="F3" s="306"/>
      <c r="G3" s="307"/>
    </row>
    <row r="4" spans="3:7">
      <c r="C4" s="305"/>
      <c r="D4" s="306"/>
      <c r="E4" s="306"/>
      <c r="F4" s="306"/>
      <c r="G4" s="307"/>
    </row>
    <row r="5" spans="3:7">
      <c r="C5" s="305"/>
      <c r="D5" s="306"/>
      <c r="E5" s="306"/>
      <c r="F5" s="306"/>
      <c r="G5" s="307"/>
    </row>
    <row r="6" spans="3:7">
      <c r="C6" s="305"/>
      <c r="D6" s="306"/>
      <c r="E6" s="306"/>
      <c r="F6" s="306"/>
      <c r="G6" s="307"/>
    </row>
    <row r="7" spans="3:7">
      <c r="C7" s="305"/>
      <c r="D7" s="306"/>
      <c r="E7" s="306"/>
      <c r="F7" s="306"/>
      <c r="G7" s="307"/>
    </row>
    <row r="8" spans="3:7">
      <c r="C8" s="305"/>
      <c r="D8" s="306"/>
      <c r="E8" s="306"/>
      <c r="F8" s="306"/>
      <c r="G8" s="307"/>
    </row>
    <row r="9" spans="3:7">
      <c r="C9" s="305"/>
      <c r="D9" s="306"/>
      <c r="E9" s="306"/>
      <c r="F9" s="306"/>
      <c r="G9" s="307"/>
    </row>
    <row r="10" spans="3:7">
      <c r="C10" s="305"/>
      <c r="D10" s="306"/>
      <c r="E10" s="306"/>
      <c r="F10" s="306"/>
      <c r="G10" s="307"/>
    </row>
    <row r="11" spans="3:7">
      <c r="C11" s="305"/>
      <c r="D11" s="306"/>
      <c r="E11" s="306"/>
      <c r="F11" s="306"/>
      <c r="G11" s="307"/>
    </row>
    <row r="12" spans="3:7">
      <c r="C12" s="305"/>
      <c r="D12" s="306"/>
      <c r="E12" s="306"/>
      <c r="F12" s="306"/>
      <c r="G12" s="307"/>
    </row>
    <row r="13" spans="3:7">
      <c r="C13" s="305"/>
      <c r="D13" s="306"/>
      <c r="E13" s="306"/>
      <c r="F13" s="306"/>
      <c r="G13" s="307"/>
    </row>
    <row r="14" spans="3:7">
      <c r="C14" s="305"/>
      <c r="D14" s="306"/>
      <c r="E14" s="306"/>
      <c r="F14" s="306"/>
      <c r="G14" s="307"/>
    </row>
    <row r="15" spans="3:7">
      <c r="C15" s="305"/>
      <c r="D15" s="306"/>
      <c r="E15" s="306"/>
      <c r="F15" s="306"/>
      <c r="G15" s="307"/>
    </row>
    <row r="16" spans="3:7" ht="1.9" customHeight="1">
      <c r="C16" s="305"/>
      <c r="D16" s="306"/>
      <c r="E16" s="306"/>
      <c r="F16" s="306"/>
      <c r="G16" s="307"/>
    </row>
    <row r="17" spans="2:7">
      <c r="C17" s="305"/>
      <c r="D17" s="306"/>
      <c r="E17" s="306"/>
      <c r="F17" s="306"/>
      <c r="G17" s="307"/>
    </row>
    <row r="18" spans="2:7">
      <c r="C18" s="305"/>
      <c r="D18" s="306"/>
      <c r="E18" s="306"/>
      <c r="F18" s="306"/>
      <c r="G18" s="307"/>
    </row>
    <row r="19" spans="2:7">
      <c r="C19" s="305"/>
      <c r="D19" s="306"/>
      <c r="E19" s="306"/>
      <c r="F19" s="306"/>
      <c r="G19" s="307"/>
    </row>
    <row r="20" spans="2:7" ht="9.6" customHeight="1">
      <c r="B20" s="132"/>
      <c r="C20" s="305"/>
      <c r="D20" s="306"/>
      <c r="E20" s="306"/>
      <c r="F20" s="306"/>
      <c r="G20" s="307"/>
    </row>
    <row r="21" spans="2:7">
      <c r="C21" s="305"/>
      <c r="D21" s="306"/>
      <c r="E21" s="306"/>
      <c r="F21" s="306"/>
      <c r="G21" s="307"/>
    </row>
    <row r="22" spans="2:7">
      <c r="C22" s="305"/>
      <c r="D22" s="306"/>
      <c r="E22" s="306"/>
      <c r="F22" s="306"/>
      <c r="G22" s="307"/>
    </row>
    <row r="23" spans="2:7">
      <c r="C23" s="305"/>
      <c r="D23" s="306"/>
      <c r="E23" s="306"/>
      <c r="F23" s="306"/>
      <c r="G23" s="307"/>
    </row>
    <row r="24" spans="2:7">
      <c r="C24" s="305"/>
      <c r="D24" s="306"/>
      <c r="E24" s="306"/>
      <c r="F24" s="306"/>
      <c r="G24" s="307"/>
    </row>
    <row r="25" spans="2:7">
      <c r="C25" s="305"/>
      <c r="D25" s="306"/>
      <c r="E25" s="306"/>
      <c r="F25" s="306"/>
      <c r="G25" s="307"/>
    </row>
    <row r="26" spans="2:7" ht="90" customHeight="1">
      <c r="C26" s="308"/>
      <c r="D26" s="309"/>
      <c r="E26" s="309"/>
      <c r="F26" s="309"/>
      <c r="G26" s="310"/>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opLeftCell="A67" workbookViewId="0">
      <selection activeCell="K56" sqref="K56"/>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1.7109375" bestFit="1" customWidth="1"/>
    <col min="9" max="9" width="13.5703125" customWidth="1"/>
    <col min="10" max="10" width="11.7109375" customWidth="1"/>
    <col min="11" max="11" width="12.7109375" customWidth="1"/>
    <col min="12" max="12" width="15.140625" customWidth="1"/>
  </cols>
  <sheetData>
    <row r="3" spans="2:9" ht="22.15" customHeight="1">
      <c r="B3" s="312" t="s">
        <v>497</v>
      </c>
      <c r="C3" s="313"/>
      <c r="D3" s="313"/>
      <c r="E3" s="313"/>
      <c r="F3" s="313"/>
      <c r="G3" s="313"/>
      <c r="H3" s="313"/>
      <c r="I3" s="313"/>
    </row>
    <row r="4" spans="2:9" ht="24" customHeight="1">
      <c r="B4" s="314" t="s">
        <v>606</v>
      </c>
      <c r="C4" s="314"/>
      <c r="D4" s="314"/>
      <c r="E4" s="314"/>
      <c r="F4" s="314"/>
      <c r="G4" s="314"/>
      <c r="H4" s="314"/>
      <c r="I4" s="314"/>
    </row>
    <row r="5" spans="2:9" ht="6.6" customHeight="1">
      <c r="F5" s="315"/>
      <c r="G5" s="315"/>
    </row>
    <row r="6" spans="2:9">
      <c r="B6" s="222" t="s">
        <v>498</v>
      </c>
      <c r="C6" s="222"/>
      <c r="D6" s="222"/>
      <c r="E6" s="222"/>
      <c r="F6" s="222"/>
      <c r="G6" s="223"/>
      <c r="H6" s="223"/>
      <c r="I6" s="223"/>
    </row>
    <row r="7" spans="2:9" ht="6" customHeight="1">
      <c r="B7" s="224"/>
      <c r="C7" s="224"/>
      <c r="D7" s="224"/>
      <c r="E7" s="224"/>
      <c r="F7" s="224"/>
    </row>
    <row r="8" spans="2:9">
      <c r="B8" s="225" t="s">
        <v>499</v>
      </c>
      <c r="C8" s="225"/>
      <c r="D8" s="225" t="s">
        <v>500</v>
      </c>
      <c r="E8" s="224"/>
      <c r="F8" s="224"/>
    </row>
    <row r="9" spans="2:9">
      <c r="B9" s="225" t="s">
        <v>501</v>
      </c>
      <c r="C9" s="225"/>
      <c r="D9" s="225" t="s">
        <v>637</v>
      </c>
      <c r="E9" s="224"/>
      <c r="F9" s="224"/>
    </row>
    <row r="10" spans="2:9">
      <c r="B10" s="225" t="s">
        <v>502</v>
      </c>
      <c r="C10" s="225"/>
      <c r="D10" s="225" t="s">
        <v>503</v>
      </c>
      <c r="E10" s="224"/>
      <c r="F10" s="224"/>
    </row>
    <row r="11" spans="2:9">
      <c r="B11" s="225" t="s">
        <v>504</v>
      </c>
      <c r="C11" s="225"/>
      <c r="D11" s="316">
        <v>8016</v>
      </c>
      <c r="E11" s="316"/>
      <c r="F11" s="224"/>
    </row>
    <row r="12" spans="2:9">
      <c r="B12" s="225" t="s">
        <v>505</v>
      </c>
      <c r="C12" s="225"/>
      <c r="D12" s="225" t="s">
        <v>506</v>
      </c>
      <c r="E12" s="224"/>
      <c r="F12" s="224"/>
    </row>
    <row r="13" spans="2:9">
      <c r="B13" s="225" t="s">
        <v>507</v>
      </c>
      <c r="C13" s="225"/>
      <c r="D13" s="225" t="s">
        <v>508</v>
      </c>
      <c r="E13" s="224"/>
      <c r="F13" s="224"/>
    </row>
    <row r="14" spans="2:9">
      <c r="B14" s="225" t="s">
        <v>509</v>
      </c>
      <c r="C14" s="225"/>
      <c r="D14" s="225" t="s">
        <v>510</v>
      </c>
      <c r="E14" s="224"/>
      <c r="F14" s="224"/>
    </row>
    <row r="15" spans="2:9">
      <c r="B15" s="225" t="s">
        <v>511</v>
      </c>
      <c r="C15" s="225"/>
      <c r="D15" s="226" t="s">
        <v>512</v>
      </c>
      <c r="E15" s="224"/>
      <c r="F15" s="224"/>
    </row>
    <row r="16" spans="2:9">
      <c r="B16" s="225" t="s">
        <v>513</v>
      </c>
      <c r="C16" s="225"/>
      <c r="D16" s="225" t="s">
        <v>506</v>
      </c>
      <c r="E16" s="224"/>
      <c r="F16" s="224"/>
    </row>
    <row r="17" spans="2:9" ht="8.4499999999999993" customHeight="1">
      <c r="B17" s="224"/>
      <c r="C17" s="224"/>
      <c r="D17" s="224"/>
      <c r="E17" s="224"/>
      <c r="F17" s="224"/>
    </row>
    <row r="18" spans="2:9">
      <c r="B18" s="222" t="s">
        <v>514</v>
      </c>
      <c r="C18" s="222"/>
      <c r="D18" s="222"/>
      <c r="E18" s="222"/>
      <c r="F18" s="222"/>
      <c r="G18" s="223"/>
      <c r="H18" s="223"/>
      <c r="I18" s="223"/>
    </row>
    <row r="19" spans="2:9" ht="8.4499999999999993" customHeight="1">
      <c r="B19" s="227"/>
      <c r="C19" s="227"/>
      <c r="D19" s="227"/>
      <c r="E19" s="227"/>
      <c r="F19" s="227"/>
    </row>
    <row r="20" spans="2:9" ht="31.9" customHeight="1">
      <c r="B20" s="317" t="s">
        <v>575</v>
      </c>
      <c r="C20" s="318"/>
      <c r="D20" s="318"/>
      <c r="E20" s="318"/>
      <c r="F20" s="318"/>
      <c r="G20" s="318"/>
      <c r="H20" s="318"/>
      <c r="I20" s="319"/>
    </row>
    <row r="21" spans="2:9">
      <c r="B21" s="320"/>
      <c r="C21" s="321"/>
      <c r="D21" s="321"/>
      <c r="E21" s="321"/>
      <c r="F21" s="321"/>
      <c r="G21" s="321"/>
      <c r="H21" s="321"/>
      <c r="I21" s="322"/>
    </row>
    <row r="22" spans="2:9">
      <c r="B22" s="320"/>
      <c r="C22" s="321"/>
      <c r="D22" s="321"/>
      <c r="E22" s="321"/>
      <c r="F22" s="321"/>
      <c r="G22" s="321"/>
      <c r="H22" s="321"/>
      <c r="I22" s="322"/>
    </row>
    <row r="23" spans="2:9" ht="34.9" customHeight="1">
      <c r="B23" s="323"/>
      <c r="C23" s="324"/>
      <c r="D23" s="324"/>
      <c r="E23" s="324"/>
      <c r="F23" s="324"/>
      <c r="G23" s="324"/>
      <c r="H23" s="324"/>
      <c r="I23" s="325"/>
    </row>
    <row r="24" spans="2:9" ht="9.6" customHeight="1">
      <c r="B24" s="229"/>
      <c r="C24" s="311"/>
      <c r="D24" s="311"/>
      <c r="E24" s="311"/>
      <c r="F24" s="311"/>
    </row>
    <row r="25" spans="2:9">
      <c r="B25" s="222" t="s">
        <v>515</v>
      </c>
      <c r="C25" s="222"/>
      <c r="D25" s="222"/>
      <c r="E25" s="222"/>
      <c r="F25" s="222"/>
      <c r="G25" s="223"/>
      <c r="H25" s="223"/>
      <c r="I25" s="223"/>
    </row>
    <row r="26" spans="2:9">
      <c r="B26" s="229"/>
      <c r="C26" s="230"/>
    </row>
    <row r="27" spans="2:9">
      <c r="B27" s="328" t="s">
        <v>516</v>
      </c>
      <c r="C27" s="328"/>
      <c r="D27" s="231" t="s">
        <v>517</v>
      </c>
      <c r="E27" s="231"/>
      <c r="F27" s="231"/>
    </row>
    <row r="28" spans="2:9">
      <c r="B28" s="328" t="s">
        <v>518</v>
      </c>
      <c r="C28" s="328"/>
      <c r="D28" s="328"/>
      <c r="E28" s="232"/>
      <c r="F28" s="232"/>
    </row>
    <row r="29" spans="2:9" ht="14.45" customHeight="1">
      <c r="B29" s="326" t="s">
        <v>519</v>
      </c>
      <c r="C29" s="326"/>
      <c r="D29" s="327" t="s">
        <v>520</v>
      </c>
      <c r="E29" s="327"/>
      <c r="F29" s="327"/>
    </row>
    <row r="30" spans="2:9" ht="14.45" customHeight="1">
      <c r="B30" s="326" t="s">
        <v>521</v>
      </c>
      <c r="C30" s="326"/>
      <c r="D30" s="327" t="s">
        <v>522</v>
      </c>
      <c r="E30" s="327"/>
      <c r="F30" s="327"/>
    </row>
    <row r="31" spans="2:9" ht="14.45" customHeight="1">
      <c r="B31" s="326" t="s">
        <v>523</v>
      </c>
      <c r="C31" s="326"/>
      <c r="D31" s="327" t="s">
        <v>524</v>
      </c>
      <c r="E31" s="327"/>
      <c r="F31" s="327"/>
    </row>
    <row r="32" spans="2:9" ht="6.6" customHeight="1">
      <c r="B32" s="233"/>
      <c r="C32" s="233"/>
      <c r="D32" s="228"/>
      <c r="E32" s="228"/>
      <c r="F32" s="228"/>
    </row>
    <row r="33" spans="2:9" ht="16.149999999999999" customHeight="1">
      <c r="B33" s="328" t="s">
        <v>525</v>
      </c>
      <c r="C33" s="328"/>
      <c r="D33" s="327" t="s">
        <v>526</v>
      </c>
      <c r="E33" s="327"/>
      <c r="F33" s="228"/>
    </row>
    <row r="34" spans="2:9" ht="6.6" customHeight="1">
      <c r="B34" s="233"/>
      <c r="C34" s="233"/>
      <c r="D34" s="228"/>
      <c r="E34" s="228"/>
      <c r="F34" s="228"/>
    </row>
    <row r="35" spans="2:9" ht="14.45" customHeight="1">
      <c r="B35" s="328" t="s">
        <v>527</v>
      </c>
      <c r="C35" s="328"/>
      <c r="D35" s="235"/>
      <c r="E35" s="235"/>
      <c r="F35" s="235"/>
    </row>
    <row r="36" spans="2:9" ht="14.45" customHeight="1">
      <c r="B36" s="326" t="s">
        <v>528</v>
      </c>
      <c r="C36" s="326"/>
      <c r="D36" s="327" t="s">
        <v>520</v>
      </c>
      <c r="E36" s="327"/>
      <c r="F36" s="327"/>
    </row>
    <row r="37" spans="2:9" ht="14.45" customHeight="1">
      <c r="B37" s="326" t="s">
        <v>521</v>
      </c>
      <c r="C37" s="326"/>
      <c r="D37" s="327" t="s">
        <v>522</v>
      </c>
      <c r="E37" s="327"/>
      <c r="F37" s="327"/>
    </row>
    <row r="38" spans="2:9" ht="14.45" customHeight="1">
      <c r="B38" s="326" t="s">
        <v>523</v>
      </c>
      <c r="C38" s="326"/>
      <c r="D38" s="329" t="s">
        <v>524</v>
      </c>
      <c r="E38" s="329"/>
      <c r="F38" s="234"/>
    </row>
    <row r="39" spans="2:9" ht="14.45" customHeight="1">
      <c r="B39" s="326" t="s">
        <v>529</v>
      </c>
      <c r="C39" s="326"/>
      <c r="D39" s="329" t="s">
        <v>530</v>
      </c>
      <c r="E39" s="329"/>
      <c r="F39" s="235"/>
    </row>
    <row r="40" spans="2:9" ht="14.45" customHeight="1">
      <c r="B40" s="326" t="s">
        <v>531</v>
      </c>
      <c r="C40" s="326"/>
      <c r="D40" s="236" t="s">
        <v>532</v>
      </c>
      <c r="E40" s="235"/>
      <c r="F40" s="235"/>
    </row>
    <row r="41" spans="2:9" ht="15.75">
      <c r="B41" s="239"/>
      <c r="C41" s="239"/>
      <c r="D41" s="235"/>
      <c r="E41" s="235"/>
      <c r="F41" s="235"/>
    </row>
    <row r="42" spans="2:9">
      <c r="B42" s="222" t="s">
        <v>549</v>
      </c>
      <c r="C42" s="222"/>
      <c r="D42" s="222"/>
      <c r="E42" s="222"/>
      <c r="F42" s="222"/>
      <c r="G42" s="223"/>
      <c r="H42" s="223"/>
      <c r="I42" s="223"/>
    </row>
    <row r="43" spans="2:9" ht="14.45" customHeight="1">
      <c r="B43" s="330" t="s">
        <v>550</v>
      </c>
      <c r="C43" s="330"/>
      <c r="D43" s="330"/>
      <c r="E43" s="330"/>
      <c r="F43" s="330"/>
      <c r="G43" s="330"/>
      <c r="H43" s="330"/>
      <c r="I43" s="330"/>
    </row>
    <row r="44" spans="2:9">
      <c r="B44" s="330"/>
      <c r="C44" s="330"/>
      <c r="D44" s="330"/>
      <c r="E44" s="330"/>
      <c r="F44" s="330"/>
      <c r="G44" s="330"/>
      <c r="H44" s="330"/>
      <c r="I44" s="330"/>
    </row>
    <row r="45" spans="2:9">
      <c r="B45" s="330"/>
      <c r="C45" s="330"/>
      <c r="D45" s="330"/>
      <c r="E45" s="330"/>
      <c r="F45" s="330"/>
      <c r="G45" s="330"/>
      <c r="H45" s="330"/>
      <c r="I45" s="330"/>
    </row>
    <row r="46" spans="2:9" ht="16.149999999999999" customHeight="1">
      <c r="B46" s="330"/>
      <c r="C46" s="330"/>
      <c r="D46" s="330"/>
      <c r="E46" s="330"/>
      <c r="F46" s="330"/>
      <c r="G46" s="330"/>
      <c r="H46" s="330"/>
      <c r="I46" s="330"/>
    </row>
    <row r="47" spans="2:9">
      <c r="B47" s="331" t="s">
        <v>551</v>
      </c>
      <c r="C47" s="332"/>
      <c r="D47" s="240">
        <v>20000000000</v>
      </c>
    </row>
    <row r="48" spans="2:9">
      <c r="B48" s="331" t="s">
        <v>552</v>
      </c>
      <c r="C48" s="332"/>
      <c r="D48" s="240">
        <v>5520000000</v>
      </c>
    </row>
    <row r="49" spans="2:9">
      <c r="B49" s="331" t="s">
        <v>553</v>
      </c>
      <c r="C49" s="332"/>
      <c r="D49" s="240">
        <v>5520000000</v>
      </c>
    </row>
    <row r="50" spans="2:9">
      <c r="B50" s="331" t="s">
        <v>61</v>
      </c>
      <c r="C50" s="332"/>
      <c r="D50" s="240">
        <v>5520000000</v>
      </c>
    </row>
    <row r="51" spans="2:9">
      <c r="B51" s="331" t="s">
        <v>554</v>
      </c>
      <c r="C51" s="332"/>
      <c r="D51" s="240">
        <v>0</v>
      </c>
    </row>
    <row r="53" spans="2:9">
      <c r="B53" s="224" t="s">
        <v>555</v>
      </c>
      <c r="C53" s="224"/>
      <c r="D53" s="224"/>
      <c r="E53" s="232"/>
      <c r="H53" s="241"/>
    </row>
    <row r="54" spans="2:9" ht="4.9000000000000004" customHeight="1">
      <c r="H54" s="241"/>
    </row>
    <row r="55" spans="2:9" ht="22.15" customHeight="1">
      <c r="B55" s="242" t="s">
        <v>556</v>
      </c>
      <c r="C55" s="242" t="s">
        <v>557</v>
      </c>
      <c r="D55" s="242" t="s">
        <v>638</v>
      </c>
      <c r="E55" s="242" t="s">
        <v>639</v>
      </c>
      <c r="F55" s="243" t="s">
        <v>558</v>
      </c>
      <c r="G55" s="243" t="s">
        <v>640</v>
      </c>
      <c r="H55" s="242" t="s">
        <v>641</v>
      </c>
      <c r="I55" s="243" t="s">
        <v>642</v>
      </c>
    </row>
    <row r="56" spans="2:9">
      <c r="B56" s="244">
        <v>1</v>
      </c>
      <c r="C56" s="245" t="s">
        <v>560</v>
      </c>
      <c r="D56" s="244" t="s">
        <v>643</v>
      </c>
      <c r="E56" s="244" t="s">
        <v>644</v>
      </c>
      <c r="F56" s="245">
        <v>1428</v>
      </c>
      <c r="G56" s="245">
        <v>1428</v>
      </c>
      <c r="H56" s="246">
        <v>1428000000</v>
      </c>
      <c r="I56" s="247">
        <v>0.25869565217391305</v>
      </c>
    </row>
    <row r="57" spans="2:9">
      <c r="B57" s="244">
        <v>2</v>
      </c>
      <c r="C57" s="245" t="s">
        <v>559</v>
      </c>
      <c r="D57" s="244" t="s">
        <v>643</v>
      </c>
      <c r="E57" s="244" t="s">
        <v>644</v>
      </c>
      <c r="F57" s="245">
        <v>1200</v>
      </c>
      <c r="G57" s="245">
        <v>1200</v>
      </c>
      <c r="H57" s="246">
        <v>1200000000</v>
      </c>
      <c r="I57" s="247">
        <v>0.21739130434782608</v>
      </c>
    </row>
    <row r="58" spans="2:9">
      <c r="B58" s="244">
        <v>3</v>
      </c>
      <c r="C58" s="245" t="s">
        <v>561</v>
      </c>
      <c r="D58" s="244" t="s">
        <v>643</v>
      </c>
      <c r="E58" s="244" t="s">
        <v>644</v>
      </c>
      <c r="F58" s="245">
        <v>1138</v>
      </c>
      <c r="G58" s="245">
        <v>1138</v>
      </c>
      <c r="H58" s="246">
        <v>1138000000</v>
      </c>
      <c r="I58" s="247">
        <v>0.20615942028985507</v>
      </c>
    </row>
    <row r="59" spans="2:9">
      <c r="B59" s="244">
        <v>4</v>
      </c>
      <c r="C59" s="245" t="s">
        <v>566</v>
      </c>
      <c r="D59" s="244" t="s">
        <v>643</v>
      </c>
      <c r="E59" s="244" t="s">
        <v>644</v>
      </c>
      <c r="F59" s="245">
        <v>262</v>
      </c>
      <c r="G59" s="245">
        <v>262</v>
      </c>
      <c r="H59" s="246">
        <v>262000000</v>
      </c>
      <c r="I59" s="247">
        <v>4.746376811594203E-2</v>
      </c>
    </row>
    <row r="60" spans="2:9" ht="14.45" customHeight="1">
      <c r="B60" s="244">
        <v>5</v>
      </c>
      <c r="C60" s="245" t="s">
        <v>567</v>
      </c>
      <c r="D60" s="244" t="s">
        <v>643</v>
      </c>
      <c r="E60" s="244" t="s">
        <v>644</v>
      </c>
      <c r="F60" s="245">
        <v>242</v>
      </c>
      <c r="G60" s="245">
        <v>242</v>
      </c>
      <c r="H60" s="246">
        <v>242000000</v>
      </c>
      <c r="I60" s="247">
        <v>4.3840579710144927E-2</v>
      </c>
    </row>
    <row r="61" spans="2:9">
      <c r="B61" s="244">
        <v>6</v>
      </c>
      <c r="C61" s="245" t="s">
        <v>568</v>
      </c>
      <c r="D61" s="244" t="s">
        <v>643</v>
      </c>
      <c r="E61" s="244" t="s">
        <v>644</v>
      </c>
      <c r="F61" s="245">
        <v>262</v>
      </c>
      <c r="G61" s="245">
        <v>262</v>
      </c>
      <c r="H61" s="246">
        <v>262000000</v>
      </c>
      <c r="I61" s="247">
        <v>4.746376811594203E-2</v>
      </c>
    </row>
    <row r="62" spans="2:9">
      <c r="B62" s="244">
        <v>7</v>
      </c>
      <c r="C62" s="245" t="s">
        <v>565</v>
      </c>
      <c r="D62" s="244" t="s">
        <v>643</v>
      </c>
      <c r="E62" s="244" t="s">
        <v>644</v>
      </c>
      <c r="F62" s="245">
        <v>242</v>
      </c>
      <c r="G62" s="245">
        <v>242</v>
      </c>
      <c r="H62" s="246">
        <v>242000000</v>
      </c>
      <c r="I62" s="247">
        <v>4.3840579710144927E-2</v>
      </c>
    </row>
    <row r="63" spans="2:9">
      <c r="B63" s="244">
        <v>8</v>
      </c>
      <c r="C63" s="245" t="s">
        <v>564</v>
      </c>
      <c r="D63" s="244" t="s">
        <v>643</v>
      </c>
      <c r="E63" s="244" t="s">
        <v>644</v>
      </c>
      <c r="F63" s="245">
        <v>242</v>
      </c>
      <c r="G63" s="245">
        <v>242</v>
      </c>
      <c r="H63" s="246">
        <v>242000000</v>
      </c>
      <c r="I63" s="247">
        <v>4.3840579710144927E-2</v>
      </c>
    </row>
    <row r="64" spans="2:9">
      <c r="B64" s="244">
        <v>9</v>
      </c>
      <c r="C64" s="245" t="s">
        <v>563</v>
      </c>
      <c r="D64" s="244" t="s">
        <v>643</v>
      </c>
      <c r="E64" s="244" t="s">
        <v>644</v>
      </c>
      <c r="F64" s="245">
        <v>242</v>
      </c>
      <c r="G64" s="245">
        <v>242</v>
      </c>
      <c r="H64" s="246">
        <v>242000000</v>
      </c>
      <c r="I64" s="247">
        <v>4.3840579710144927E-2</v>
      </c>
    </row>
    <row r="65" spans="2:9">
      <c r="B65" s="244">
        <v>10</v>
      </c>
      <c r="C65" s="245" t="s">
        <v>562</v>
      </c>
      <c r="D65" s="244" t="s">
        <v>643</v>
      </c>
      <c r="E65" s="244" t="s">
        <v>644</v>
      </c>
      <c r="F65" s="245">
        <v>262</v>
      </c>
      <c r="G65" s="245">
        <v>262</v>
      </c>
      <c r="H65" s="246">
        <v>262000000</v>
      </c>
      <c r="I65" s="247">
        <v>4.746376811594203E-2</v>
      </c>
    </row>
    <row r="66" spans="2:9">
      <c r="B66" s="261"/>
      <c r="C66" s="266" t="s">
        <v>645</v>
      </c>
      <c r="D66" s="262"/>
      <c r="E66" s="262"/>
      <c r="F66" s="263">
        <v>5520</v>
      </c>
      <c r="G66" s="263">
        <v>5520</v>
      </c>
      <c r="H66" s="264">
        <v>5520000000</v>
      </c>
      <c r="I66" s="265">
        <v>0.99999999999999978</v>
      </c>
    </row>
    <row r="68" spans="2:9" ht="6.6" customHeight="1"/>
    <row r="69" spans="2:9">
      <c r="B69" s="222" t="s">
        <v>533</v>
      </c>
      <c r="C69" s="222" t="s">
        <v>534</v>
      </c>
      <c r="D69" s="222"/>
      <c r="E69" s="222"/>
      <c r="F69" s="222"/>
      <c r="G69" s="223"/>
      <c r="H69" s="223"/>
      <c r="I69" s="223"/>
    </row>
    <row r="70" spans="2:9" ht="7.15" customHeight="1"/>
    <row r="71" spans="2:9">
      <c r="B71" s="237" t="s">
        <v>535</v>
      </c>
      <c r="C71" s="232"/>
      <c r="D71" s="232" t="s">
        <v>536</v>
      </c>
      <c r="E71" s="232"/>
      <c r="F71" s="232"/>
    </row>
    <row r="72" spans="2:9">
      <c r="B72" s="237" t="s">
        <v>501</v>
      </c>
      <c r="C72" s="232"/>
      <c r="D72" s="233">
        <v>800208161</v>
      </c>
      <c r="E72" s="232"/>
      <c r="F72" s="232"/>
    </row>
    <row r="73" spans="2:9">
      <c r="B73" s="237" t="s">
        <v>502</v>
      </c>
      <c r="C73" s="232"/>
      <c r="D73" s="232" t="s">
        <v>537</v>
      </c>
      <c r="E73" s="232"/>
      <c r="F73" s="232"/>
    </row>
    <row r="74" spans="2:9">
      <c r="B74" s="237" t="s">
        <v>538</v>
      </c>
      <c r="C74" s="232"/>
      <c r="D74" s="232" t="s">
        <v>539</v>
      </c>
      <c r="E74" s="232"/>
      <c r="F74" s="232"/>
    </row>
    <row r="75" spans="2:9">
      <c r="B75" s="237" t="s">
        <v>507</v>
      </c>
      <c r="C75" s="232"/>
      <c r="D75" s="232" t="s">
        <v>540</v>
      </c>
      <c r="E75" s="232"/>
    </row>
    <row r="76" spans="2:9">
      <c r="B76" s="237" t="s">
        <v>569</v>
      </c>
      <c r="C76" s="232"/>
      <c r="D76" s="232" t="s">
        <v>570</v>
      </c>
      <c r="E76" s="232"/>
    </row>
    <row r="78" spans="2:9">
      <c r="B78" s="222" t="s">
        <v>541</v>
      </c>
      <c r="C78" s="222" t="s">
        <v>542</v>
      </c>
      <c r="D78" s="222"/>
      <c r="E78" s="222"/>
      <c r="F78" s="222"/>
      <c r="G78" s="223"/>
      <c r="H78" s="223"/>
      <c r="I78" s="223"/>
    </row>
    <row r="79" spans="2:9" ht="9" customHeight="1"/>
    <row r="80" spans="2:9">
      <c r="B80" s="333"/>
      <c r="C80" s="333"/>
      <c r="D80" s="333"/>
      <c r="E80" s="333"/>
    </row>
    <row r="81" spans="2:12">
      <c r="B81" s="329" t="s">
        <v>543</v>
      </c>
      <c r="C81" s="329"/>
      <c r="D81" s="329" t="s">
        <v>528</v>
      </c>
      <c r="E81" s="329"/>
    </row>
    <row r="82" spans="2:12">
      <c r="B82" s="329" t="s">
        <v>544</v>
      </c>
      <c r="C82" s="329"/>
      <c r="D82" s="329" t="s">
        <v>521</v>
      </c>
      <c r="E82" s="329"/>
    </row>
    <row r="83" spans="2:12">
      <c r="B83" s="329" t="s">
        <v>545</v>
      </c>
      <c r="C83" s="329"/>
      <c r="D83" s="329" t="s">
        <v>546</v>
      </c>
      <c r="E83" s="329"/>
    </row>
    <row r="84" spans="2:12">
      <c r="B84" s="329" t="s">
        <v>547</v>
      </c>
      <c r="C84" s="329"/>
      <c r="D84" s="329" t="s">
        <v>525</v>
      </c>
      <c r="E84" s="329"/>
    </row>
    <row r="85" spans="2:12">
      <c r="B85" s="329" t="s">
        <v>530</v>
      </c>
      <c r="C85" s="329"/>
      <c r="D85" s="236" t="s">
        <v>548</v>
      </c>
      <c r="E85" s="236"/>
    </row>
    <row r="86" spans="2:12">
      <c r="B86" s="238"/>
      <c r="C86" s="238"/>
    </row>
    <row r="94" spans="2:12">
      <c r="C94" s="212"/>
      <c r="D94" s="184" t="s">
        <v>572</v>
      </c>
      <c r="E94" s="184"/>
      <c r="F94" s="248"/>
      <c r="J94" s="212"/>
      <c r="K94" s="184" t="s">
        <v>573</v>
      </c>
      <c r="L94" s="184"/>
    </row>
    <row r="95" spans="2:12">
      <c r="D95" s="248" t="s">
        <v>571</v>
      </c>
      <c r="E95" s="248"/>
      <c r="F95" s="248"/>
      <c r="K95" s="248" t="s">
        <v>574</v>
      </c>
      <c r="L95" s="248"/>
    </row>
  </sheetData>
  <mergeCells count="43">
    <mergeCell ref="B83:C83"/>
    <mergeCell ref="D83:E83"/>
    <mergeCell ref="B84:C84"/>
    <mergeCell ref="D84:E84"/>
    <mergeCell ref="B85:C85"/>
    <mergeCell ref="B82:C82"/>
    <mergeCell ref="D82:E82"/>
    <mergeCell ref="B40:C40"/>
    <mergeCell ref="B43:I46"/>
    <mergeCell ref="B47:C47"/>
    <mergeCell ref="B48:C48"/>
    <mergeCell ref="B49:C49"/>
    <mergeCell ref="B50:C50"/>
    <mergeCell ref="B51:C51"/>
    <mergeCell ref="B80:C80"/>
    <mergeCell ref="D80:E80"/>
    <mergeCell ref="B81:C81"/>
    <mergeCell ref="D81:E81"/>
    <mergeCell ref="B37:C37"/>
    <mergeCell ref="D37:F37"/>
    <mergeCell ref="B38:C38"/>
    <mergeCell ref="D38:E38"/>
    <mergeCell ref="B39:C39"/>
    <mergeCell ref="D39:E39"/>
    <mergeCell ref="B36:C36"/>
    <mergeCell ref="D36:F36"/>
    <mergeCell ref="B27:C27"/>
    <mergeCell ref="B28:D28"/>
    <mergeCell ref="B29:C29"/>
    <mergeCell ref="D29:F29"/>
    <mergeCell ref="B30:C30"/>
    <mergeCell ref="D30:F30"/>
    <mergeCell ref="B31:C31"/>
    <mergeCell ref="D31:F31"/>
    <mergeCell ref="B33:C33"/>
    <mergeCell ref="D33:E33"/>
    <mergeCell ref="B35:C35"/>
    <mergeCell ref="C24:F24"/>
    <mergeCell ref="B3:I3"/>
    <mergeCell ref="B4:I4"/>
    <mergeCell ref="F5:G5"/>
    <mergeCell ref="D11:E11"/>
    <mergeCell ref="B20:I23"/>
  </mergeCells>
  <hyperlinks>
    <hyperlink ref="D15" r:id="rId1" xr:uid="{89A48EDC-3CD6-4016-A39E-790F8776CB85}"/>
    <hyperlink ref="D14" r:id="rId2" xr:uid="{66AA4CB5-DCD9-4593-BCBE-F1382F2FDAD2}"/>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96"/>
  <sheetViews>
    <sheetView showGridLines="0" tabSelected="1" topLeftCell="A75" zoomScaleNormal="100" workbookViewId="0">
      <selection activeCell="D76" sqref="D76:D77"/>
    </sheetView>
  </sheetViews>
  <sheetFormatPr baseColWidth="10" defaultColWidth="10.85546875" defaultRowHeight="15"/>
  <cols>
    <col min="1" max="1" width="4.42578125" customWidth="1"/>
    <col min="2" max="2" width="40.28515625" customWidth="1"/>
    <col min="3" max="3" width="40.7109375" style="28" bestFit="1" customWidth="1"/>
    <col min="4" max="4" width="18.5703125" style="28" bestFit="1" customWidth="1"/>
    <col min="5" max="5" width="34.85546875" style="28" customWidth="1"/>
    <col min="6" max="6" width="17.42578125" style="28" bestFit="1" customWidth="1"/>
    <col min="7" max="7" width="18.5703125" style="28" bestFit="1" customWidth="1"/>
    <col min="8" max="8" width="15.140625" bestFit="1" customWidth="1"/>
  </cols>
  <sheetData>
    <row r="2" spans="2:7">
      <c r="B2" s="334" t="s">
        <v>604</v>
      </c>
      <c r="C2" s="334"/>
      <c r="D2" s="334"/>
      <c r="E2" s="334"/>
      <c r="F2" s="334"/>
      <c r="G2" s="334"/>
    </row>
    <row r="3" spans="2:7">
      <c r="B3" s="334"/>
      <c r="C3" s="334"/>
      <c r="D3" s="334"/>
      <c r="E3" s="334"/>
      <c r="F3" s="334"/>
      <c r="G3" s="334"/>
    </row>
    <row r="4" spans="2:7">
      <c r="B4" s="334"/>
      <c r="C4" s="334"/>
      <c r="D4" s="334"/>
      <c r="E4" s="334"/>
      <c r="F4" s="334"/>
      <c r="G4" s="334"/>
    </row>
    <row r="5" spans="2:7" ht="15.75" thickBot="1"/>
    <row r="6" spans="2:7" ht="15" customHeight="1">
      <c r="B6" s="335" t="s">
        <v>1</v>
      </c>
      <c r="C6" s="337" t="s">
        <v>69</v>
      </c>
      <c r="D6" s="337" t="s">
        <v>349</v>
      </c>
      <c r="E6" s="358" t="s">
        <v>3</v>
      </c>
      <c r="F6" s="360" t="s">
        <v>2</v>
      </c>
      <c r="G6" s="362" t="s">
        <v>349</v>
      </c>
    </row>
    <row r="7" spans="2:7" ht="15.75" thickBot="1">
      <c r="B7" s="336"/>
      <c r="C7" s="338"/>
      <c r="D7" s="338"/>
      <c r="E7" s="359"/>
      <c r="F7" s="361"/>
      <c r="G7" s="363"/>
    </row>
    <row r="8" spans="2:7">
      <c r="B8" s="10" t="s">
        <v>4</v>
      </c>
      <c r="C8" s="29"/>
      <c r="D8" s="29"/>
      <c r="E8" s="30" t="s">
        <v>11</v>
      </c>
      <c r="F8" s="144"/>
      <c r="G8" s="89"/>
    </row>
    <row r="9" spans="2:7">
      <c r="B9" s="3" t="s">
        <v>64</v>
      </c>
      <c r="C9" s="6">
        <f>+SUM(C10:C12)</f>
        <v>305703011.98000002</v>
      </c>
      <c r="D9" s="6">
        <f>+SUM(D10:D12)</f>
        <v>200689237.95999998</v>
      </c>
      <c r="E9" s="31" t="s">
        <v>12</v>
      </c>
      <c r="F9" s="6">
        <f>+SUM(F10:F14)</f>
        <v>28369921.300000001</v>
      </c>
      <c r="G9" s="90">
        <f>+SUM(G10:G14)</f>
        <v>2193441</v>
      </c>
    </row>
    <row r="10" spans="2:7">
      <c r="B10" s="4" t="s">
        <v>5</v>
      </c>
      <c r="C10" s="12">
        <f>+'Notas a los EEFF'!C81+'Notas a los EEFF'!C93</f>
        <v>747423</v>
      </c>
      <c r="D10" s="12">
        <f>+'Notas a los EEFF'!D81+'Notas a los EEFF'!D93+'Notas a los EEFF'!D82</f>
        <v>128613025.05</v>
      </c>
      <c r="E10" s="32" t="s">
        <v>335</v>
      </c>
      <c r="F10" s="12">
        <f>+'Notas a los EEFF'!C266</f>
        <v>0</v>
      </c>
      <c r="G10" s="91">
        <f>+'Notas a los EEFF'!D266</f>
        <v>0</v>
      </c>
    </row>
    <row r="11" spans="2:7">
      <c r="B11" s="4" t="s">
        <v>6</v>
      </c>
      <c r="C11" s="12">
        <f>SUM('Notas a los EEFF'!C83:C92)</f>
        <v>304955588.98000002</v>
      </c>
      <c r="D11" s="12">
        <f>SUM('Notas a los EEFF'!D83:D91)</f>
        <v>72076212.909999996</v>
      </c>
      <c r="E11" s="32" t="s">
        <v>331</v>
      </c>
      <c r="F11" s="12">
        <f>+'Notas a los EEFF'!C261</f>
        <v>28369921.300000001</v>
      </c>
      <c r="G11" s="91">
        <f>+'Notas a los EEFF'!D261</f>
        <v>2193441</v>
      </c>
    </row>
    <row r="12" spans="2:7" ht="15" customHeight="1">
      <c r="B12" s="4" t="s">
        <v>7</v>
      </c>
      <c r="C12" s="33"/>
      <c r="D12" s="33"/>
      <c r="E12" s="32"/>
      <c r="F12" s="33"/>
      <c r="G12" s="92"/>
    </row>
    <row r="13" spans="2:7">
      <c r="B13" s="3" t="s">
        <v>8</v>
      </c>
      <c r="C13" s="34">
        <f>SUM(C14:C16)</f>
        <v>0</v>
      </c>
      <c r="D13" s="34">
        <f>SUM(D14:D16)</f>
        <v>0</v>
      </c>
      <c r="E13" s="32" t="s">
        <v>14</v>
      </c>
      <c r="F13" s="33"/>
      <c r="G13" s="92"/>
    </row>
    <row r="14" spans="2:7" ht="25.15" customHeight="1">
      <c r="B14" s="4" t="s">
        <v>9</v>
      </c>
      <c r="C14" s="34"/>
      <c r="D14" s="34"/>
      <c r="E14" s="32" t="s">
        <v>333</v>
      </c>
      <c r="F14" s="145">
        <v>0</v>
      </c>
      <c r="G14" s="93"/>
    </row>
    <row r="15" spans="2:7">
      <c r="B15" s="4" t="s">
        <v>10</v>
      </c>
      <c r="C15" s="34"/>
      <c r="D15" s="34"/>
      <c r="E15" s="31"/>
      <c r="F15" s="146"/>
      <c r="G15" s="93"/>
    </row>
    <row r="16" spans="2:7">
      <c r="B16" s="4"/>
      <c r="C16" s="34"/>
      <c r="D16" s="34"/>
      <c r="E16" s="31" t="s">
        <v>15</v>
      </c>
      <c r="F16" s="6">
        <f>+SUM(F17:F19)</f>
        <v>0</v>
      </c>
      <c r="G16" s="90">
        <f>+SUM(G17:G19)</f>
        <v>2045489949.6400001</v>
      </c>
    </row>
    <row r="17" spans="2:7">
      <c r="B17" s="4"/>
      <c r="C17" s="34"/>
      <c r="D17" s="34"/>
      <c r="E17" s="32" t="s">
        <v>376</v>
      </c>
      <c r="F17" s="12">
        <f>+'Notas a los EEFF'!C239</f>
        <v>0</v>
      </c>
      <c r="G17" s="12">
        <f>+'Notas a los EEFF'!D239</f>
        <v>2045489949.6400001</v>
      </c>
    </row>
    <row r="18" spans="2:7">
      <c r="B18" s="3" t="s">
        <v>443</v>
      </c>
      <c r="C18" s="6">
        <f>+SUM(C19:C20)</f>
        <v>4822917184.1099997</v>
      </c>
      <c r="D18" s="6">
        <f>+SUM(D19:D20)</f>
        <v>8579375973.9400005</v>
      </c>
      <c r="E18" s="32" t="s">
        <v>17</v>
      </c>
      <c r="F18" s="12">
        <v>0</v>
      </c>
      <c r="G18" s="91">
        <v>0</v>
      </c>
    </row>
    <row r="19" spans="2:7">
      <c r="B19" s="4" t="s">
        <v>9</v>
      </c>
      <c r="C19" s="12">
        <f>+'Notas a los EEFF'!D157</f>
        <v>870900</v>
      </c>
      <c r="D19" s="12">
        <v>0</v>
      </c>
      <c r="E19" s="32"/>
      <c r="F19" s="33"/>
      <c r="G19" s="92"/>
    </row>
    <row r="20" spans="2:7">
      <c r="B20" s="4" t="s">
        <v>10</v>
      </c>
      <c r="C20" s="12">
        <f>+'Notas a los EEFF'!D156</f>
        <v>4822046284.1099997</v>
      </c>
      <c r="D20" s="12">
        <v>8579375973.9400005</v>
      </c>
      <c r="E20" s="35"/>
      <c r="F20" s="33"/>
      <c r="G20" s="92"/>
    </row>
    <row r="21" spans="2:7">
      <c r="B21" s="5"/>
      <c r="C21" s="36"/>
      <c r="D21" s="36"/>
      <c r="E21" s="35"/>
      <c r="F21" s="33"/>
      <c r="G21" s="92"/>
    </row>
    <row r="22" spans="2:7">
      <c r="B22" s="3" t="s">
        <v>18</v>
      </c>
      <c r="C22" s="6">
        <f>+SUM(C23:C29)</f>
        <v>805666943.51999998</v>
      </c>
      <c r="D22" s="6">
        <f>+SUM(D23:D29)</f>
        <v>809503399.67999995</v>
      </c>
      <c r="E22" s="31" t="s">
        <v>24</v>
      </c>
      <c r="F22" s="6">
        <f>+SUM(F23:F30)</f>
        <v>24555351.699999999</v>
      </c>
      <c r="G22" s="90">
        <f>+SUM(G23:G30)</f>
        <v>11079750</v>
      </c>
    </row>
    <row r="23" spans="2:7">
      <c r="B23" s="4" t="s">
        <v>19</v>
      </c>
      <c r="C23" s="12">
        <f>+'Notas a los EEFF'!C165+'Notas a los EEFF'!C166+'Notas a los EEFF'!C167</f>
        <v>698858576.49000001</v>
      </c>
      <c r="D23" s="12">
        <f>+'Notas a los EEFF'!D165+'Notas a los EEFF'!D166+'Notas a los EEFF'!D167</f>
        <v>699262045.67999995</v>
      </c>
      <c r="E23" s="32" t="s">
        <v>25</v>
      </c>
      <c r="F23" s="12">
        <v>0</v>
      </c>
      <c r="G23" s="91">
        <v>0</v>
      </c>
    </row>
    <row r="24" spans="2:7">
      <c r="B24" s="4" t="s">
        <v>20</v>
      </c>
      <c r="C24" s="12">
        <v>0</v>
      </c>
      <c r="D24" s="12">
        <v>0</v>
      </c>
      <c r="E24" s="32" t="s">
        <v>26</v>
      </c>
      <c r="F24" s="12">
        <v>9022656.7699999996</v>
      </c>
      <c r="G24" s="12">
        <v>11079750</v>
      </c>
    </row>
    <row r="25" spans="2:7">
      <c r="B25" s="4" t="s">
        <v>21</v>
      </c>
      <c r="C25" s="12">
        <f>+'Notas a los EEFF'!C176</f>
        <v>106808367.03</v>
      </c>
      <c r="D25" s="12">
        <f>+'Notas a los EEFF'!D176</f>
        <v>110241354</v>
      </c>
      <c r="E25" s="32" t="s">
        <v>27</v>
      </c>
      <c r="F25" s="12">
        <v>0</v>
      </c>
      <c r="G25" s="91">
        <v>0</v>
      </c>
    </row>
    <row r="26" spans="2:7">
      <c r="B26" s="4" t="s">
        <v>65</v>
      </c>
      <c r="C26" s="36"/>
      <c r="D26" s="36"/>
      <c r="E26" s="32" t="s">
        <v>409</v>
      </c>
      <c r="F26" s="12">
        <v>15532694.93</v>
      </c>
      <c r="G26" s="91">
        <v>0</v>
      </c>
    </row>
    <row r="27" spans="2:7" ht="24">
      <c r="B27" s="4" t="s">
        <v>22</v>
      </c>
      <c r="C27" s="36"/>
      <c r="D27" s="36"/>
      <c r="E27" s="166"/>
      <c r="F27" s="167"/>
      <c r="G27" s="168"/>
    </row>
    <row r="28" spans="2:7" ht="24">
      <c r="B28" s="4" t="s">
        <v>23</v>
      </c>
      <c r="C28" s="36"/>
      <c r="D28" s="36"/>
      <c r="E28" s="32" t="s">
        <v>28</v>
      </c>
      <c r="F28" s="33"/>
      <c r="G28" s="92"/>
    </row>
    <row r="29" spans="2:7">
      <c r="B29" s="4"/>
      <c r="C29" s="36"/>
      <c r="D29" s="36"/>
      <c r="E29" s="32" t="s">
        <v>29</v>
      </c>
      <c r="F29" s="12">
        <v>0</v>
      </c>
      <c r="G29" s="91">
        <v>0</v>
      </c>
    </row>
    <row r="30" spans="2:7">
      <c r="B30" s="3"/>
      <c r="C30" s="36"/>
      <c r="D30" s="36"/>
      <c r="E30" s="32" t="s">
        <v>30</v>
      </c>
      <c r="F30" s="33">
        <v>0</v>
      </c>
      <c r="G30" s="92">
        <v>0</v>
      </c>
    </row>
    <row r="31" spans="2:7">
      <c r="B31" s="3" t="s">
        <v>31</v>
      </c>
      <c r="C31" s="6">
        <f>+C32</f>
        <v>562627415.31999993</v>
      </c>
      <c r="D31" s="6">
        <f>+D32</f>
        <v>458387073.46999997</v>
      </c>
      <c r="E31" s="31" t="s">
        <v>33</v>
      </c>
      <c r="F31" s="249">
        <f>+SUM(F32:F34)</f>
        <v>4270234271.04</v>
      </c>
      <c r="G31" s="90">
        <f>+SUM(G32:G34)</f>
        <v>6205502841.2600002</v>
      </c>
    </row>
    <row r="32" spans="2:7">
      <c r="B32" s="4" t="s">
        <v>32</v>
      </c>
      <c r="C32" s="253">
        <f>+'Notas a los EEFF'!C220</f>
        <v>562627415.31999993</v>
      </c>
      <c r="D32" s="12">
        <f>+'Notas a los EEFF'!D220</f>
        <v>458387073.46999997</v>
      </c>
      <c r="E32" s="32" t="s">
        <v>34</v>
      </c>
      <c r="F32" s="12">
        <v>0</v>
      </c>
      <c r="G32" s="91">
        <v>0</v>
      </c>
    </row>
    <row r="33" spans="2:7">
      <c r="B33" s="4"/>
      <c r="C33" s="33"/>
      <c r="D33" s="33"/>
      <c r="E33" s="32" t="s">
        <v>35</v>
      </c>
      <c r="F33" s="12">
        <f>+'Notas a los EEFF'!C286+'Notas a los EEFF'!C300</f>
        <v>4270234271.04</v>
      </c>
      <c r="G33" s="12">
        <f>+'Notas a los EEFF'!D286+'Notas a los EEFF'!D300</f>
        <v>6205502841.2600002</v>
      </c>
    </row>
    <row r="34" spans="2:7">
      <c r="B34" s="3"/>
      <c r="C34" s="36"/>
      <c r="D34" s="36"/>
      <c r="E34" s="32"/>
      <c r="F34" s="12"/>
      <c r="G34" s="92"/>
    </row>
    <row r="35" spans="2:7">
      <c r="B35" s="3" t="s">
        <v>36</v>
      </c>
      <c r="C35" s="6">
        <f>+C9+C13+C18+C22+C31</f>
        <v>6496914554.9300003</v>
      </c>
      <c r="D35" s="6">
        <f>+D9+D13+D18+D22+D31</f>
        <v>10047955685.049999</v>
      </c>
      <c r="E35" s="31" t="s">
        <v>37</v>
      </c>
      <c r="F35" s="6">
        <f>+F9+F16+F22+F31</f>
        <v>4323159544.04</v>
      </c>
      <c r="G35" s="90">
        <f>+G9+G16+G22+G31</f>
        <v>8264265981.9000006</v>
      </c>
    </row>
    <row r="36" spans="2:7" ht="15.75" thickBot="1">
      <c r="B36" s="4"/>
      <c r="C36" s="99"/>
      <c r="D36" s="34"/>
      <c r="E36" s="32"/>
      <c r="F36" s="33"/>
      <c r="G36" s="92"/>
    </row>
    <row r="37" spans="2:7">
      <c r="B37" s="3" t="s">
        <v>38</v>
      </c>
      <c r="C37" s="12"/>
      <c r="D37" s="33"/>
      <c r="E37" s="30" t="s">
        <v>359</v>
      </c>
      <c r="F37" s="33"/>
      <c r="G37" s="92"/>
    </row>
    <row r="38" spans="2:7">
      <c r="B38" s="3" t="s">
        <v>39</v>
      </c>
      <c r="C38" s="6">
        <f>+SUM(C39:C42)</f>
        <v>1504896169.3299999</v>
      </c>
      <c r="D38" s="6">
        <f>+SUM(D39:D42)</f>
        <v>1112568662.6199999</v>
      </c>
      <c r="E38" s="31" t="s">
        <v>15</v>
      </c>
      <c r="F38" s="6">
        <v>0</v>
      </c>
      <c r="G38" s="91"/>
    </row>
    <row r="39" spans="2:7">
      <c r="B39" s="87" t="s">
        <v>622</v>
      </c>
      <c r="C39" s="12">
        <v>59896169.329999998</v>
      </c>
      <c r="D39" s="12">
        <v>109568662.62</v>
      </c>
      <c r="E39" s="32" t="s">
        <v>16</v>
      </c>
      <c r="F39" s="12">
        <v>0</v>
      </c>
      <c r="G39" s="92"/>
    </row>
    <row r="40" spans="2:7">
      <c r="B40" s="87" t="s">
        <v>623</v>
      </c>
      <c r="C40" s="12">
        <v>0</v>
      </c>
      <c r="D40" s="12">
        <v>0</v>
      </c>
      <c r="E40" s="32"/>
      <c r="F40" s="12"/>
      <c r="G40" s="91"/>
    </row>
    <row r="41" spans="2:7">
      <c r="B41" s="4" t="s">
        <v>40</v>
      </c>
      <c r="C41" s="12">
        <f>+'Notas a los EEFF'!F103</f>
        <v>1445000000</v>
      </c>
      <c r="D41" s="12">
        <v>1003000000</v>
      </c>
      <c r="E41" s="32"/>
      <c r="F41" s="12"/>
      <c r="G41" s="91"/>
    </row>
    <row r="42" spans="2:7" ht="18.75" hidden="1" customHeight="1">
      <c r="B42" s="4" t="s">
        <v>41</v>
      </c>
      <c r="C42" s="12">
        <v>0</v>
      </c>
      <c r="D42" s="12">
        <v>0</v>
      </c>
      <c r="E42" s="32"/>
      <c r="F42" s="36"/>
      <c r="G42" s="94"/>
    </row>
    <row r="43" spans="2:7" hidden="1">
      <c r="B43" s="3"/>
      <c r="C43" s="100"/>
      <c r="D43" s="36"/>
      <c r="E43" s="32" t="s">
        <v>13</v>
      </c>
      <c r="F43" s="36"/>
      <c r="G43" s="94"/>
    </row>
    <row r="44" spans="2:7" hidden="1">
      <c r="B44" s="3" t="s">
        <v>42</v>
      </c>
      <c r="C44" s="100">
        <f>+SUM(C45:C51)</f>
        <v>0</v>
      </c>
      <c r="D44" s="36"/>
      <c r="E44" s="32" t="s">
        <v>45</v>
      </c>
      <c r="F44" s="36"/>
      <c r="G44" s="94"/>
    </row>
    <row r="45" spans="2:7" hidden="1">
      <c r="B45" s="4" t="s">
        <v>19</v>
      </c>
      <c r="C45" s="100"/>
      <c r="D45" s="36"/>
      <c r="E45" s="32"/>
      <c r="F45" s="36"/>
      <c r="G45" s="94"/>
    </row>
    <row r="46" spans="2:7" hidden="1">
      <c r="B46" s="4" t="s">
        <v>21</v>
      </c>
      <c r="C46" s="100"/>
      <c r="D46" s="36"/>
      <c r="E46" s="31" t="s">
        <v>46</v>
      </c>
      <c r="F46" s="36">
        <f>+SUM(F47:F48)</f>
        <v>0</v>
      </c>
      <c r="G46" s="94">
        <f>+SUM(G47:G48)</f>
        <v>0</v>
      </c>
    </row>
    <row r="47" spans="2:7" hidden="1">
      <c r="B47" s="4" t="s">
        <v>43</v>
      </c>
      <c r="C47" s="100"/>
      <c r="D47" s="36"/>
      <c r="E47" s="32" t="s">
        <v>47</v>
      </c>
      <c r="F47" s="36"/>
      <c r="G47" s="94"/>
    </row>
    <row r="48" spans="2:7" hidden="1">
      <c r="B48" s="4" t="s">
        <v>66</v>
      </c>
      <c r="C48" s="100"/>
      <c r="D48" s="36"/>
      <c r="E48" s="32" t="s">
        <v>336</v>
      </c>
      <c r="F48" s="36"/>
      <c r="G48" s="94"/>
    </row>
    <row r="49" spans="2:8" ht="24" hidden="1">
      <c r="B49" s="4" t="s">
        <v>22</v>
      </c>
      <c r="C49" s="100"/>
      <c r="D49" s="36"/>
      <c r="E49" s="32"/>
      <c r="F49" s="36"/>
      <c r="G49" s="94"/>
    </row>
    <row r="50" spans="2:8" ht="24" hidden="1">
      <c r="B50" s="4" t="s">
        <v>23</v>
      </c>
      <c r="C50" s="100"/>
      <c r="D50" s="36"/>
      <c r="E50" s="31" t="s">
        <v>48</v>
      </c>
      <c r="F50" s="36">
        <f>+SUM(F51:F53)</f>
        <v>0</v>
      </c>
      <c r="G50" s="94">
        <f>+SUM(G51:G53)</f>
        <v>0</v>
      </c>
    </row>
    <row r="51" spans="2:8" ht="24" hidden="1">
      <c r="B51" s="4" t="s">
        <v>44</v>
      </c>
      <c r="C51" s="100"/>
      <c r="D51" s="36"/>
      <c r="E51" s="32" t="s">
        <v>49</v>
      </c>
      <c r="F51" s="36"/>
      <c r="G51" s="94"/>
    </row>
    <row r="52" spans="2:8" hidden="1">
      <c r="B52" s="5"/>
      <c r="C52" s="100"/>
      <c r="D52" s="36"/>
      <c r="E52" s="32" t="s">
        <v>50</v>
      </c>
      <c r="F52" s="100">
        <v>0</v>
      </c>
      <c r="G52" s="94"/>
    </row>
    <row r="53" spans="2:8" hidden="1">
      <c r="B53" s="5"/>
      <c r="C53" s="100"/>
      <c r="D53" s="36"/>
      <c r="E53" s="32" t="s">
        <v>337</v>
      </c>
      <c r="F53" s="36"/>
      <c r="G53" s="94"/>
    </row>
    <row r="54" spans="2:8" hidden="1">
      <c r="B54" s="5"/>
      <c r="C54" s="100"/>
      <c r="D54" s="36"/>
      <c r="E54" s="31" t="s">
        <v>51</v>
      </c>
      <c r="F54" s="6">
        <f>+F38+F46+F50</f>
        <v>0</v>
      </c>
      <c r="G54" s="90">
        <f>+G38+G46+G50</f>
        <v>0</v>
      </c>
    </row>
    <row r="55" spans="2:8">
      <c r="B55" s="5"/>
      <c r="C55" s="100"/>
      <c r="D55" s="36"/>
      <c r="E55" s="31"/>
      <c r="F55" s="12"/>
      <c r="G55" s="91"/>
    </row>
    <row r="56" spans="2:8">
      <c r="B56" s="3" t="s">
        <v>52</v>
      </c>
      <c r="C56" s="6">
        <f>+'Notas a los EEFF'!M189</f>
        <v>84397231.879999995</v>
      </c>
      <c r="D56" s="6">
        <f>+'Notas a los EEFF'!M190</f>
        <v>73732995.300899997</v>
      </c>
      <c r="E56" s="31"/>
      <c r="F56" s="33"/>
      <c r="G56" s="92"/>
    </row>
    <row r="57" spans="2:8">
      <c r="B57" s="4"/>
      <c r="C57" s="12"/>
      <c r="D57" s="12"/>
      <c r="E57" s="31" t="s">
        <v>53</v>
      </c>
      <c r="F57" s="6">
        <f>+F35+F54</f>
        <v>4323159544.04</v>
      </c>
      <c r="G57" s="90">
        <f>+G35+G54</f>
        <v>8264265981.9000006</v>
      </c>
    </row>
    <row r="58" spans="2:8">
      <c r="B58" s="4"/>
      <c r="C58" s="100"/>
      <c r="D58" s="36"/>
      <c r="E58" s="31"/>
      <c r="F58" s="146"/>
      <c r="G58" s="93"/>
    </row>
    <row r="59" spans="2:8">
      <c r="B59" s="4"/>
      <c r="C59" s="100"/>
      <c r="D59" s="36"/>
      <c r="E59" s="31" t="s">
        <v>54</v>
      </c>
      <c r="F59" s="6"/>
      <c r="G59" s="90"/>
    </row>
    <row r="60" spans="2:8">
      <c r="B60" s="4"/>
      <c r="C60" s="100"/>
      <c r="D60" s="36"/>
      <c r="E60" s="31" t="s">
        <v>61</v>
      </c>
      <c r="F60" s="6">
        <v>5520000000</v>
      </c>
      <c r="G60" s="90">
        <f>2274000000+1726000000</f>
        <v>4000000000</v>
      </c>
      <c r="H60" s="11"/>
    </row>
    <row r="61" spans="2:8">
      <c r="B61" s="3" t="s">
        <v>55</v>
      </c>
      <c r="C61" s="12">
        <f>+SUM(C64:C70)</f>
        <v>385055017.77999997</v>
      </c>
      <c r="D61" s="12">
        <f>+SUM(D64:D70)</f>
        <v>349100781</v>
      </c>
      <c r="E61" s="88"/>
      <c r="F61" s="12"/>
      <c r="G61" s="91"/>
    </row>
    <row r="62" spans="2:8">
      <c r="B62" s="3"/>
      <c r="C62" s="12"/>
      <c r="D62" s="33"/>
      <c r="E62" s="32" t="s">
        <v>372</v>
      </c>
      <c r="F62" s="12">
        <v>400000000.80000001</v>
      </c>
      <c r="G62" s="12">
        <v>1466000000</v>
      </c>
    </row>
    <row r="63" spans="2:8">
      <c r="B63" s="4"/>
      <c r="C63" s="12"/>
      <c r="D63" s="12"/>
      <c r="E63" s="31" t="s">
        <v>370</v>
      </c>
      <c r="F63" s="12">
        <f>+F64+F66+F67</f>
        <v>0</v>
      </c>
      <c r="G63" s="91">
        <v>0</v>
      </c>
    </row>
    <row r="64" spans="2:8">
      <c r="B64" s="3" t="s">
        <v>383</v>
      </c>
      <c r="C64" s="12"/>
      <c r="D64" s="33"/>
      <c r="E64" s="32" t="s">
        <v>157</v>
      </c>
      <c r="F64" s="12">
        <v>0</v>
      </c>
      <c r="G64" s="91">
        <v>0</v>
      </c>
    </row>
    <row r="65" spans="2:8">
      <c r="B65" s="3"/>
      <c r="C65" s="12"/>
      <c r="D65" s="33"/>
      <c r="E65" s="32" t="s">
        <v>415</v>
      </c>
      <c r="F65" s="12">
        <v>545000000</v>
      </c>
      <c r="G65" s="91">
        <v>103000000</v>
      </c>
    </row>
    <row r="66" spans="2:8">
      <c r="B66" s="4" t="s">
        <v>362</v>
      </c>
      <c r="C66" s="12">
        <f>+'Notas a los EEFF'!C196</f>
        <v>813566648</v>
      </c>
      <c r="D66" s="12">
        <f>+'Notas a los EEFF'!D196</f>
        <v>813566648</v>
      </c>
      <c r="E66" s="32" t="s">
        <v>62</v>
      </c>
      <c r="F66" s="12">
        <v>0</v>
      </c>
      <c r="G66" s="91">
        <v>0</v>
      </c>
    </row>
    <row r="67" spans="2:8">
      <c r="B67" s="4" t="s">
        <v>57</v>
      </c>
      <c r="C67" s="12">
        <f>+'Notas a los EEFF'!C197</f>
        <v>-537549986</v>
      </c>
      <c r="D67" s="12">
        <f>+'Notas a los EEFF'!D197</f>
        <v>-537549986</v>
      </c>
      <c r="E67" s="32" t="s">
        <v>352</v>
      </c>
      <c r="F67" s="12">
        <v>0</v>
      </c>
      <c r="G67" s="91">
        <v>0</v>
      </c>
    </row>
    <row r="68" spans="2:8">
      <c r="B68" s="3" t="s">
        <v>427</v>
      </c>
      <c r="C68" s="12">
        <f>+'Notas a los EEFF'!F203</f>
        <v>109038355.78</v>
      </c>
      <c r="D68" s="12">
        <f>+'Notas a los EEFF'!C203</f>
        <v>73084119</v>
      </c>
      <c r="E68" s="32" t="s">
        <v>271</v>
      </c>
      <c r="F68" s="12">
        <v>-2249907858</v>
      </c>
      <c r="G68" s="12">
        <v>-1590243716</v>
      </c>
      <c r="H68" s="11"/>
    </row>
    <row r="69" spans="2:8">
      <c r="B69" s="4"/>
      <c r="C69" s="12"/>
      <c r="D69" s="12"/>
      <c r="E69" s="32" t="s">
        <v>353</v>
      </c>
      <c r="F69" s="253">
        <v>-66988712.920000076</v>
      </c>
      <c r="G69" s="12">
        <v>-659664142</v>
      </c>
      <c r="H69" s="11"/>
    </row>
    <row r="70" spans="2:8">
      <c r="B70" s="4"/>
      <c r="C70" s="12"/>
      <c r="D70" s="12"/>
      <c r="E70" s="32"/>
      <c r="F70" s="36"/>
      <c r="G70" s="94"/>
    </row>
    <row r="71" spans="2:8">
      <c r="B71" s="3"/>
      <c r="C71" s="12"/>
      <c r="D71" s="33"/>
      <c r="E71" s="32"/>
      <c r="F71" s="12"/>
      <c r="G71" s="91"/>
      <c r="H71" s="11"/>
    </row>
    <row r="72" spans="2:8">
      <c r="B72" s="3" t="s">
        <v>58</v>
      </c>
      <c r="C72" s="12">
        <f>+C73</f>
        <v>0</v>
      </c>
      <c r="D72" s="142">
        <f>+D73</f>
        <v>0</v>
      </c>
      <c r="E72" s="32"/>
      <c r="F72" s="12"/>
      <c r="G72" s="91"/>
      <c r="H72" s="21"/>
    </row>
    <row r="73" spans="2:8">
      <c r="B73" s="4" t="s">
        <v>59</v>
      </c>
      <c r="C73" s="12">
        <v>0</v>
      </c>
      <c r="D73" s="12">
        <v>0</v>
      </c>
      <c r="E73" s="32"/>
      <c r="F73" s="36"/>
      <c r="G73" s="94"/>
      <c r="H73" s="22"/>
    </row>
    <row r="74" spans="2:8">
      <c r="B74" s="4"/>
      <c r="C74" s="12"/>
      <c r="D74" s="33"/>
      <c r="E74" s="35"/>
      <c r="F74" s="36"/>
      <c r="G74" s="94"/>
      <c r="H74" s="22"/>
    </row>
    <row r="75" spans="2:8" ht="15.75" thickBot="1">
      <c r="B75" s="3" t="s">
        <v>60</v>
      </c>
      <c r="C75" s="6">
        <f>+C38+C44+C56+C57+C61+C72</f>
        <v>1974348418.99</v>
      </c>
      <c r="D75" s="6">
        <f>+D38+D44+D56+D57+D61+D72</f>
        <v>1535402438.9208999</v>
      </c>
      <c r="E75" s="37" t="s">
        <v>326</v>
      </c>
      <c r="F75" s="249">
        <f>SUM(F60:F69)</f>
        <v>4148103429.8800001</v>
      </c>
      <c r="G75" s="95">
        <f>SUM(G60:G69)</f>
        <v>3319092142</v>
      </c>
      <c r="H75" s="22"/>
    </row>
    <row r="76" spans="2:8">
      <c r="B76" s="345" t="s">
        <v>67</v>
      </c>
      <c r="C76" s="347">
        <f>+C35+C75</f>
        <v>8471262973.9200001</v>
      </c>
      <c r="D76" s="347">
        <f>+D35+D75</f>
        <v>11583358123.9709</v>
      </c>
      <c r="E76" s="349" t="s">
        <v>63</v>
      </c>
      <c r="F76" s="351">
        <f>+F57+F75</f>
        <v>8471262973.9200001</v>
      </c>
      <c r="G76" s="353">
        <f>+G57+G75</f>
        <v>11583358123.900002</v>
      </c>
      <c r="H76" s="11"/>
    </row>
    <row r="77" spans="2:8" ht="15.75" thickBot="1">
      <c r="B77" s="346"/>
      <c r="C77" s="348"/>
      <c r="D77" s="348"/>
      <c r="E77" s="350"/>
      <c r="F77" s="352"/>
      <c r="G77" s="354"/>
      <c r="H77" s="11"/>
    </row>
    <row r="78" spans="2:8">
      <c r="F78" s="38"/>
    </row>
    <row r="79" spans="2:8" ht="15.75" thickBot="1">
      <c r="H79" s="11"/>
    </row>
    <row r="80" spans="2:8" ht="15" customHeight="1">
      <c r="B80" s="355"/>
      <c r="C80" s="341" t="s">
        <v>2</v>
      </c>
      <c r="D80" s="341" t="s">
        <v>68</v>
      </c>
      <c r="E80" s="339"/>
      <c r="F80" s="341" t="s">
        <v>2</v>
      </c>
      <c r="G80" s="343" t="s">
        <v>68</v>
      </c>
    </row>
    <row r="81" spans="2:11">
      <c r="B81" s="356"/>
      <c r="C81" s="342"/>
      <c r="D81" s="342"/>
      <c r="E81" s="340"/>
      <c r="F81" s="342"/>
      <c r="G81" s="344"/>
    </row>
    <row r="82" spans="2:11">
      <c r="B82" s="267" t="s">
        <v>338</v>
      </c>
      <c r="C82" s="101">
        <f>SUM(C83:C86)</f>
        <v>0</v>
      </c>
      <c r="D82" s="101">
        <f>SUM(D83:D86)</f>
        <v>75950077.780000001</v>
      </c>
      <c r="E82" s="299" t="s">
        <v>339</v>
      </c>
      <c r="F82" s="101">
        <f>SUM(F83:F86)</f>
        <v>0</v>
      </c>
      <c r="G82" s="101">
        <f>SUM(G83:G86)</f>
        <v>75950077.780000001</v>
      </c>
    </row>
    <row r="83" spans="2:11">
      <c r="B83" s="268" t="s">
        <v>646</v>
      </c>
      <c r="C83" s="141"/>
      <c r="D83" s="147">
        <v>50222442</v>
      </c>
      <c r="E83" s="300" t="s">
        <v>373</v>
      </c>
      <c r="F83" s="39">
        <f>+C83+C84</f>
        <v>0</v>
      </c>
      <c r="G83" s="39">
        <f>+D83+D84</f>
        <v>75950077.780000001</v>
      </c>
    </row>
    <row r="84" spans="2:11" ht="15.75" thickBot="1">
      <c r="B84" s="268" t="s">
        <v>647</v>
      </c>
      <c r="C84" s="141"/>
      <c r="D84" s="102">
        <v>25727635.780000001</v>
      </c>
      <c r="E84" s="301" t="s">
        <v>420</v>
      </c>
      <c r="F84" s="39">
        <f>+C85</f>
        <v>0</v>
      </c>
      <c r="G84" s="39">
        <f>+D85</f>
        <v>0</v>
      </c>
    </row>
    <row r="85" spans="2:11">
      <c r="B85" s="268" t="s">
        <v>419</v>
      </c>
      <c r="C85" s="141"/>
      <c r="D85" s="39">
        <v>0</v>
      </c>
      <c r="E85" s="40"/>
      <c r="F85" s="39"/>
      <c r="G85" s="39"/>
    </row>
    <row r="86" spans="2:11" ht="15.75" thickBot="1">
      <c r="B86" s="41"/>
      <c r="C86" s="102"/>
      <c r="D86" s="136"/>
      <c r="E86" s="43"/>
      <c r="F86" s="42"/>
      <c r="G86" s="44"/>
    </row>
    <row r="89" spans="2:11">
      <c r="B89" s="357" t="s">
        <v>379</v>
      </c>
      <c r="C89" s="357"/>
      <c r="D89" s="357"/>
      <c r="E89" s="357"/>
      <c r="F89" s="357"/>
      <c r="G89" s="357"/>
      <c r="H89" s="120"/>
    </row>
    <row r="95" spans="2:11">
      <c r="B95" s="212"/>
      <c r="C95" s="184" t="s">
        <v>572</v>
      </c>
      <c r="D95" s="184"/>
      <c r="E95" s="248"/>
      <c r="F95"/>
      <c r="G95"/>
      <c r="I95" s="212"/>
      <c r="J95" s="184" t="s">
        <v>573</v>
      </c>
      <c r="K95" s="184"/>
    </row>
    <row r="96" spans="2:11">
      <c r="C96" s="248" t="s">
        <v>571</v>
      </c>
      <c r="D96" s="248"/>
      <c r="E96" s="248"/>
      <c r="F96"/>
      <c r="G96"/>
      <c r="J96" s="248" t="s">
        <v>574</v>
      </c>
      <c r="K96" s="248"/>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57"/>
  <sheetViews>
    <sheetView showGridLines="0" topLeftCell="A34" zoomScale="102" zoomScaleNormal="102" workbookViewId="0">
      <selection activeCell="C53" sqref="C53:C56"/>
    </sheetView>
  </sheetViews>
  <sheetFormatPr baseColWidth="10" defaultColWidth="10.85546875" defaultRowHeight="15"/>
  <cols>
    <col min="2" max="2" width="47" bestFit="1" customWidth="1"/>
    <col min="3" max="3" width="17.42578125" bestFit="1" customWidth="1"/>
    <col min="4" max="4" width="17.42578125" style="11" bestFit="1" customWidth="1"/>
    <col min="5" max="5" width="11.85546875" bestFit="1" customWidth="1"/>
    <col min="6" max="6" width="12.85546875" bestFit="1" customWidth="1"/>
    <col min="8" max="8" width="17.28515625" customWidth="1"/>
  </cols>
  <sheetData>
    <row r="4" spans="2:4">
      <c r="B4" s="364" t="s">
        <v>606</v>
      </c>
      <c r="C4" s="364"/>
      <c r="D4" s="364"/>
    </row>
    <row r="5" spans="2:4">
      <c r="B5" s="364"/>
      <c r="C5" s="364"/>
      <c r="D5" s="364"/>
    </row>
    <row r="7" spans="2:4" ht="22.5">
      <c r="B7" s="73"/>
      <c r="C7" s="74" t="s">
        <v>69</v>
      </c>
      <c r="D7" s="189" t="s">
        <v>70</v>
      </c>
    </row>
    <row r="8" spans="2:4">
      <c r="B8" s="75" t="s">
        <v>71</v>
      </c>
      <c r="C8" s="76">
        <f>+SUM(C9:C16)</f>
        <v>19264475175.529999</v>
      </c>
      <c r="D8" s="76">
        <f>+SUM(D9:D16)</f>
        <v>606072890.92000043</v>
      </c>
    </row>
    <row r="9" spans="2:4">
      <c r="B9" s="77" t="s">
        <v>72</v>
      </c>
      <c r="C9" s="78"/>
      <c r="D9" s="82"/>
    </row>
    <row r="10" spans="2:4">
      <c r="B10" s="79" t="s">
        <v>73</v>
      </c>
      <c r="C10" s="80">
        <v>0</v>
      </c>
      <c r="D10" s="80">
        <v>0</v>
      </c>
    </row>
    <row r="11" spans="2:4">
      <c r="B11" s="79" t="s">
        <v>74</v>
      </c>
      <c r="C11" s="80">
        <v>0</v>
      </c>
      <c r="D11" s="80">
        <v>0</v>
      </c>
    </row>
    <row r="12" spans="2:4">
      <c r="B12" s="77" t="s">
        <v>75</v>
      </c>
      <c r="C12" s="78"/>
      <c r="D12" s="82"/>
    </row>
    <row r="13" spans="2:4">
      <c r="B13" s="79" t="s">
        <v>76</v>
      </c>
      <c r="C13" s="191">
        <v>10022988.18</v>
      </c>
      <c r="D13" s="80">
        <v>101440526.09999999</v>
      </c>
    </row>
    <row r="14" spans="2:4">
      <c r="B14" s="79" t="s">
        <v>77</v>
      </c>
      <c r="C14" s="191">
        <v>315124872.54000002</v>
      </c>
      <c r="D14" s="80">
        <v>95285292.030000001</v>
      </c>
    </row>
    <row r="15" spans="2:4">
      <c r="B15" s="81" t="s">
        <v>78</v>
      </c>
      <c r="C15" s="159">
        <v>149282055.47999999</v>
      </c>
      <c r="D15" s="80">
        <v>70199845.530000001</v>
      </c>
    </row>
    <row r="16" spans="2:4">
      <c r="B16" s="81" t="s">
        <v>79</v>
      </c>
      <c r="C16" s="80">
        <f>+'Notas a los EEFF'!C345</f>
        <v>18790045259.329998</v>
      </c>
      <c r="D16" s="80">
        <f>+'Notas a los EEFF'!D345</f>
        <v>339147227.26000041</v>
      </c>
    </row>
    <row r="17" spans="2:6">
      <c r="B17" s="75" t="s">
        <v>80</v>
      </c>
      <c r="C17" s="76">
        <f>SUM(C18:C20)</f>
        <v>-18649081719.610004</v>
      </c>
      <c r="D17" s="76">
        <f>SUM(D18:D20)</f>
        <v>-211378243.15000001</v>
      </c>
    </row>
    <row r="18" spans="2:6">
      <c r="B18" s="81" t="s">
        <v>81</v>
      </c>
      <c r="C18" s="82">
        <v>-13759305.640000001</v>
      </c>
      <c r="D18" s="82">
        <v>-21185022.09</v>
      </c>
    </row>
    <row r="19" spans="2:6">
      <c r="B19" s="81" t="s">
        <v>82</v>
      </c>
      <c r="C19" s="82">
        <f>('Notas a los EEFF'!C356)*-1</f>
        <v>-31683611.169999998</v>
      </c>
      <c r="D19" s="82">
        <f>('Notas a los EEFF'!D356)*-1</f>
        <v>-170242388.33000001</v>
      </c>
      <c r="E19" s="11"/>
    </row>
    <row r="20" spans="2:6">
      <c r="B20" s="81" t="s">
        <v>83</v>
      </c>
      <c r="C20" s="82">
        <f>('Notas a los EEFF'!C378)*-1</f>
        <v>-18603638802.800003</v>
      </c>
      <c r="D20" s="82">
        <f>('Notas a los EEFF'!D378)*-1</f>
        <v>-19950832.73</v>
      </c>
      <c r="F20" s="11"/>
    </row>
    <row r="21" spans="2:6">
      <c r="B21" s="75" t="s">
        <v>84</v>
      </c>
      <c r="C21" s="76">
        <f>+C8+C17</f>
        <v>615393455.91999435</v>
      </c>
      <c r="D21" s="76">
        <f>+D8+D17</f>
        <v>394694647.77000046</v>
      </c>
    </row>
    <row r="22" spans="2:6">
      <c r="B22" s="77" t="s">
        <v>596</v>
      </c>
      <c r="C22" s="83">
        <f>SUM(C23:C25)*1</f>
        <v>-8344363.6500000004</v>
      </c>
      <c r="D22" s="83">
        <f>SUM(D23:D25)</f>
        <v>-6868181.9100000001</v>
      </c>
    </row>
    <row r="23" spans="2:6">
      <c r="B23" s="81" t="s">
        <v>85</v>
      </c>
      <c r="C23" s="159">
        <v>-8344363.6500000004</v>
      </c>
      <c r="D23" s="82">
        <v>-6868181.9100000001</v>
      </c>
    </row>
    <row r="24" spans="2:6">
      <c r="B24" s="81" t="s">
        <v>86</v>
      </c>
      <c r="C24" s="82">
        <v>0</v>
      </c>
      <c r="D24" s="82">
        <v>0</v>
      </c>
    </row>
    <row r="25" spans="2:6">
      <c r="B25" s="81" t="s">
        <v>87</v>
      </c>
      <c r="C25" s="82">
        <v>0</v>
      </c>
      <c r="D25" s="82">
        <v>0</v>
      </c>
    </row>
    <row r="26" spans="2:6">
      <c r="B26" s="77" t="s">
        <v>88</v>
      </c>
      <c r="C26" s="83">
        <f>SUM(C27:C32)*1</f>
        <v>-777047705.02999997</v>
      </c>
      <c r="D26" s="83">
        <f>SUM(D27:D32)</f>
        <v>-693632028.14999998</v>
      </c>
    </row>
    <row r="27" spans="2:6">
      <c r="B27" s="81" t="s">
        <v>89</v>
      </c>
      <c r="C27" s="159">
        <v>0</v>
      </c>
      <c r="D27" s="82">
        <v>0</v>
      </c>
    </row>
    <row r="28" spans="2:6">
      <c r="B28" s="81" t="s">
        <v>90</v>
      </c>
      <c r="C28" s="83">
        <v>-2181818</v>
      </c>
      <c r="D28" s="82">
        <v>0</v>
      </c>
    </row>
    <row r="29" spans="2:6">
      <c r="B29" s="81" t="s">
        <v>91</v>
      </c>
      <c r="C29" s="82">
        <v>0</v>
      </c>
      <c r="D29" s="82">
        <v>0</v>
      </c>
    </row>
    <row r="30" spans="2:6">
      <c r="B30" s="81" t="s">
        <v>92</v>
      </c>
      <c r="C30" s="83">
        <v>-2707575.49</v>
      </c>
      <c r="D30" s="82">
        <v>-1409088</v>
      </c>
    </row>
    <row r="31" spans="2:6">
      <c r="B31" s="81" t="s">
        <v>93</v>
      </c>
      <c r="C31" s="82">
        <v>0</v>
      </c>
      <c r="D31" s="82">
        <v>-5348910</v>
      </c>
    </row>
    <row r="32" spans="2:6">
      <c r="B32" s="81" t="s">
        <v>94</v>
      </c>
      <c r="C32" s="82">
        <f>('Notas a los EEFF'!C406)*-1</f>
        <v>-772158311.53999996</v>
      </c>
      <c r="D32" s="82">
        <f>('Notas a los EEFF'!D406)*-1</f>
        <v>-686874030.14999998</v>
      </c>
    </row>
    <row r="33" spans="2:5">
      <c r="B33" s="75" t="s">
        <v>95</v>
      </c>
      <c r="C33" s="76">
        <f>+C21+C22+C26</f>
        <v>-169998612.76000559</v>
      </c>
      <c r="D33" s="76">
        <f>+D21+D22+D26</f>
        <v>-305805562.28999954</v>
      </c>
    </row>
    <row r="34" spans="2:5">
      <c r="B34" s="77" t="s">
        <v>96</v>
      </c>
      <c r="C34" s="84"/>
      <c r="D34" s="83"/>
    </row>
    <row r="35" spans="2:5">
      <c r="B35" s="81" t="s">
        <v>97</v>
      </c>
      <c r="C35" s="82">
        <f>+'Notas a los EEFF'!C419</f>
        <v>25388271.880000003</v>
      </c>
      <c r="D35" s="82">
        <f>+'Notas a los EEFF'!D419</f>
        <v>167117284.56</v>
      </c>
    </row>
    <row r="36" spans="2:5">
      <c r="B36" s="81" t="s">
        <v>98</v>
      </c>
      <c r="C36" s="83">
        <v>0</v>
      </c>
      <c r="D36" s="82">
        <v>-10682444</v>
      </c>
    </row>
    <row r="37" spans="2:5">
      <c r="B37" s="77" t="s">
        <v>99</v>
      </c>
      <c r="C37" s="84"/>
      <c r="D37" s="83"/>
    </row>
    <row r="38" spans="2:5">
      <c r="B38" s="77" t="s">
        <v>100</v>
      </c>
      <c r="C38" s="84"/>
      <c r="D38" s="83"/>
    </row>
    <row r="39" spans="2:5">
      <c r="B39" s="81" t="s">
        <v>101</v>
      </c>
      <c r="C39" s="82">
        <f>+'Notas a los EEFF'!C435</f>
        <v>196660957.32000002</v>
      </c>
      <c r="D39" s="82">
        <f>+'Notas a los EEFF'!D435</f>
        <v>29989239</v>
      </c>
    </row>
    <row r="40" spans="2:5">
      <c r="B40" s="81" t="s">
        <v>102</v>
      </c>
      <c r="C40" s="82">
        <f>+'Notas a los EEFF'!D72+'Notas a los EEFF'!D74</f>
        <v>210767712.85999998</v>
      </c>
      <c r="D40" s="82">
        <v>39997861.200000003</v>
      </c>
    </row>
    <row r="41" spans="2:5">
      <c r="B41" s="77" t="s">
        <v>103</v>
      </c>
      <c r="C41" s="84"/>
      <c r="D41" s="83"/>
    </row>
    <row r="42" spans="2:5">
      <c r="B42" s="81" t="s">
        <v>104</v>
      </c>
      <c r="C42" s="82">
        <f>('Notas a los EEFF'!C445)*-1</f>
        <v>-102277312.22999999</v>
      </c>
      <c r="D42" s="82">
        <f>'Notas a los EEFF'!D445*-1</f>
        <v>-51623686.590000004</v>
      </c>
    </row>
    <row r="43" spans="2:5">
      <c r="B43" s="81" t="s">
        <v>102</v>
      </c>
      <c r="C43" s="82">
        <f>+'Notas a los EEFF'!D73+'Notas a los EEFF'!D75</f>
        <v>-227529729.99000001</v>
      </c>
      <c r="D43" s="82">
        <v>-37659657</v>
      </c>
    </row>
    <row r="44" spans="2:5">
      <c r="B44" s="75" t="s">
        <v>105</v>
      </c>
      <c r="C44" s="76">
        <f>SUM(C33:C43)</f>
        <v>-66988712.92000559</v>
      </c>
      <c r="D44" s="76">
        <f>SUM(D33:D43)</f>
        <v>-168666965.11999953</v>
      </c>
    </row>
    <row r="45" spans="2:5">
      <c r="B45" s="85" t="s">
        <v>106</v>
      </c>
      <c r="C45" s="76">
        <v>0</v>
      </c>
      <c r="D45" s="83">
        <v>0</v>
      </c>
    </row>
    <row r="46" spans="2:5">
      <c r="B46" s="85" t="s">
        <v>107</v>
      </c>
      <c r="C46" s="76">
        <v>0</v>
      </c>
      <c r="D46" s="83">
        <v>0</v>
      </c>
    </row>
    <row r="47" spans="2:5">
      <c r="B47" s="75" t="s">
        <v>108</v>
      </c>
      <c r="C47" s="260">
        <f>+C44-C45-C46</f>
        <v>-66988712.92000559</v>
      </c>
      <c r="D47" s="76">
        <f>SUM(D44:D46)</f>
        <v>-168666965.11999953</v>
      </c>
      <c r="E47" s="11"/>
    </row>
    <row r="48" spans="2:5">
      <c r="C48" s="183"/>
    </row>
    <row r="49" spans="1:10">
      <c r="B49" s="2"/>
      <c r="C49" s="11"/>
      <c r="D49" s="190"/>
      <c r="F49" s="137"/>
      <c r="G49" s="137"/>
    </row>
    <row r="50" spans="1:10">
      <c r="B50" s="357" t="s">
        <v>379</v>
      </c>
      <c r="C50" s="357"/>
      <c r="D50" s="357"/>
      <c r="E50" s="357"/>
      <c r="F50" s="357"/>
    </row>
    <row r="53" spans="1:10">
      <c r="C53" s="11"/>
    </row>
    <row r="54" spans="1:10">
      <c r="C54" s="11"/>
    </row>
    <row r="55" spans="1:10">
      <c r="C55" s="11"/>
    </row>
    <row r="56" spans="1:10">
      <c r="A56" s="212"/>
      <c r="B56" s="184" t="s">
        <v>572</v>
      </c>
      <c r="C56" s="396"/>
      <c r="D56" s="248"/>
      <c r="H56" s="212"/>
      <c r="I56" s="184" t="s">
        <v>573</v>
      </c>
      <c r="J56" s="184"/>
    </row>
    <row r="57" spans="1:10">
      <c r="B57" s="248" t="s">
        <v>571</v>
      </c>
      <c r="C57" s="248"/>
      <c r="D57" s="248"/>
      <c r="I57" s="248" t="s">
        <v>574</v>
      </c>
      <c r="J57" s="248"/>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topLeftCell="A4" zoomScale="102" zoomScaleNormal="102" workbookViewId="0">
      <selection activeCell="B11" sqref="B11"/>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66" t="s">
        <v>408</v>
      </c>
      <c r="C4" s="366"/>
      <c r="D4" s="366"/>
      <c r="E4" s="366"/>
      <c r="F4" s="366"/>
      <c r="G4" s="366"/>
      <c r="H4" s="366"/>
      <c r="I4" s="366"/>
      <c r="J4" s="366"/>
      <c r="K4" s="366"/>
      <c r="L4" s="366"/>
      <c r="M4" s="366"/>
      <c r="N4" s="366"/>
    </row>
    <row r="5" spans="1:15" ht="15.75">
      <c r="A5" s="7"/>
      <c r="B5" s="367" t="s">
        <v>608</v>
      </c>
      <c r="C5" s="367"/>
      <c r="D5" s="367"/>
      <c r="E5" s="367"/>
      <c r="F5" s="367"/>
      <c r="G5" s="367"/>
      <c r="H5" s="367"/>
      <c r="I5" s="367"/>
      <c r="J5" s="367"/>
      <c r="K5" s="367"/>
      <c r="L5" s="367"/>
      <c r="M5" s="367"/>
      <c r="N5" s="367"/>
    </row>
    <row r="6" spans="1:15" ht="15.75">
      <c r="A6" s="7"/>
      <c r="B6" s="366" t="s">
        <v>137</v>
      </c>
      <c r="C6" s="366"/>
      <c r="D6" s="366"/>
      <c r="E6" s="366"/>
      <c r="F6" s="366"/>
      <c r="G6" s="366"/>
      <c r="H6" s="366"/>
      <c r="I6" s="366"/>
      <c r="J6" s="366"/>
      <c r="K6" s="366"/>
      <c r="L6" s="366"/>
      <c r="M6" s="366"/>
      <c r="N6" s="366"/>
    </row>
    <row r="7" spans="1:15" ht="15.75">
      <c r="A7" s="7"/>
      <c r="B7" s="45"/>
      <c r="C7" s="45"/>
      <c r="D7" s="45"/>
      <c r="E7" s="45"/>
      <c r="F7" s="45"/>
      <c r="G7" s="45"/>
      <c r="H7" s="45"/>
      <c r="I7" s="45"/>
      <c r="J7" s="45"/>
      <c r="K7" s="45"/>
      <c r="L7" s="45"/>
      <c r="M7" s="45"/>
      <c r="N7" s="45"/>
    </row>
    <row r="8" spans="1:15">
      <c r="B8" s="365" t="s">
        <v>138</v>
      </c>
      <c r="C8" s="365" t="s">
        <v>139</v>
      </c>
      <c r="D8" s="365"/>
      <c r="E8" s="365"/>
      <c r="F8" s="365"/>
      <c r="G8" s="365" t="s">
        <v>140</v>
      </c>
      <c r="H8" s="365"/>
      <c r="I8" s="365"/>
      <c r="J8" s="365"/>
      <c r="K8" s="365" t="s">
        <v>141</v>
      </c>
      <c r="L8" s="365"/>
      <c r="M8" s="365" t="s">
        <v>142</v>
      </c>
      <c r="N8" s="365"/>
    </row>
    <row r="9" spans="1:15">
      <c r="B9" s="365"/>
      <c r="C9" s="365" t="s">
        <v>143</v>
      </c>
      <c r="D9" s="365" t="s">
        <v>144</v>
      </c>
      <c r="E9" s="365" t="s">
        <v>145</v>
      </c>
      <c r="F9" s="365" t="s">
        <v>146</v>
      </c>
      <c r="G9" s="365" t="s">
        <v>147</v>
      </c>
      <c r="H9" s="365" t="s">
        <v>346</v>
      </c>
      <c r="I9" s="365" t="s">
        <v>434</v>
      </c>
      <c r="J9" s="365" t="s">
        <v>148</v>
      </c>
      <c r="K9" s="365" t="s">
        <v>150</v>
      </c>
      <c r="L9" s="365" t="s">
        <v>151</v>
      </c>
      <c r="M9" s="59" t="s">
        <v>152</v>
      </c>
      <c r="N9" s="365" t="s">
        <v>154</v>
      </c>
    </row>
    <row r="10" spans="1:15">
      <c r="B10" s="365"/>
      <c r="C10" s="365"/>
      <c r="D10" s="365"/>
      <c r="E10" s="365"/>
      <c r="F10" s="365"/>
      <c r="G10" s="365"/>
      <c r="H10" s="365"/>
      <c r="I10" s="365"/>
      <c r="J10" s="365"/>
      <c r="K10" s="365"/>
      <c r="L10" s="365"/>
      <c r="M10" s="59" t="s">
        <v>153</v>
      </c>
      <c r="N10" s="365"/>
      <c r="O10" s="11"/>
    </row>
    <row r="11" spans="1:15" ht="24">
      <c r="B11" s="157" t="s">
        <v>327</v>
      </c>
      <c r="C11" s="169">
        <v>0</v>
      </c>
      <c r="D11" s="169">
        <f>+'Balance General'!G62</f>
        <v>1466000000</v>
      </c>
      <c r="E11" s="169">
        <v>0</v>
      </c>
      <c r="F11" s="169">
        <f>+'Balance General'!G60</f>
        <v>4000000000</v>
      </c>
      <c r="G11" s="169">
        <f>+'Balance General'!G64</f>
        <v>0</v>
      </c>
      <c r="H11" s="169">
        <f>+'Balance General'!G65</f>
        <v>103000000</v>
      </c>
      <c r="I11" s="169"/>
      <c r="J11" s="169">
        <f>+'Balance General'!G67</f>
        <v>0</v>
      </c>
      <c r="K11" s="169">
        <f>+'Balance General'!G68</f>
        <v>-1590243716</v>
      </c>
      <c r="L11" s="169">
        <f>+'Balance General'!G69</f>
        <v>-659664142</v>
      </c>
      <c r="M11" s="169">
        <v>0</v>
      </c>
      <c r="N11" s="169">
        <f>SUM(C11:L11)</f>
        <v>3319092142</v>
      </c>
      <c r="O11" s="11"/>
    </row>
    <row r="12" spans="1:15" ht="24">
      <c r="B12" s="170" t="s">
        <v>156</v>
      </c>
      <c r="C12" s="171">
        <v>0</v>
      </c>
      <c r="D12" s="171">
        <v>0</v>
      </c>
      <c r="E12" s="172"/>
      <c r="F12" s="159"/>
      <c r="G12" s="159">
        <v>0</v>
      </c>
      <c r="H12" s="161">
        <v>0</v>
      </c>
      <c r="I12" s="161"/>
      <c r="J12" s="171">
        <v>0</v>
      </c>
      <c r="K12" s="161">
        <f>+'Balance General'!F68</f>
        <v>-2249907858</v>
      </c>
      <c r="L12" s="161">
        <f>-K12</f>
        <v>2249907858</v>
      </c>
      <c r="M12" s="158">
        <v>0</v>
      </c>
      <c r="N12" s="169">
        <f>SUM(C12:L12)</f>
        <v>0</v>
      </c>
    </row>
    <row r="13" spans="1:15" ht="34.5" customHeight="1">
      <c r="B13" s="157" t="s">
        <v>149</v>
      </c>
      <c r="C13" s="171">
        <v>0</v>
      </c>
      <c r="D13" s="171">
        <v>0</v>
      </c>
      <c r="E13" s="171">
        <v>0</v>
      </c>
      <c r="F13" s="171">
        <f>+'Balance General'!F60-'Balance General'!G60</f>
        <v>1520000000</v>
      </c>
      <c r="G13" s="158">
        <v>0</v>
      </c>
      <c r="H13" s="158">
        <v>0</v>
      </c>
      <c r="I13" s="158"/>
      <c r="J13" s="158">
        <v>0</v>
      </c>
      <c r="K13" s="158">
        <v>0</v>
      </c>
      <c r="L13" s="158">
        <v>0</v>
      </c>
      <c r="M13" s="158">
        <f>SUM(C13:L13)</f>
        <v>1520000000</v>
      </c>
      <c r="N13" s="169">
        <v>0</v>
      </c>
    </row>
    <row r="14" spans="1:15" ht="34.5" customHeight="1">
      <c r="B14" s="157" t="s">
        <v>372</v>
      </c>
      <c r="C14" s="171">
        <v>0</v>
      </c>
      <c r="D14" s="171">
        <f>+'Balance General'!F62-'Balance General'!G62</f>
        <v>-1065999999.2</v>
      </c>
      <c r="E14" s="171"/>
      <c r="F14" s="171"/>
      <c r="G14" s="158"/>
      <c r="H14" s="158"/>
      <c r="I14" s="158"/>
      <c r="J14" s="158"/>
      <c r="K14" s="158"/>
      <c r="L14" s="158"/>
      <c r="M14" s="158"/>
      <c r="N14" s="169"/>
    </row>
    <row r="15" spans="1:15" ht="27" customHeight="1">
      <c r="B15" s="157" t="s">
        <v>157</v>
      </c>
      <c r="C15" s="158">
        <v>0</v>
      </c>
      <c r="D15" s="158">
        <v>0</v>
      </c>
      <c r="E15" s="158">
        <v>0</v>
      </c>
      <c r="F15" s="158">
        <v>0</v>
      </c>
      <c r="G15" s="173">
        <f>+'Balance General'!F64-'Balance General'!G64</f>
        <v>0</v>
      </c>
      <c r="H15" s="158">
        <v>0</v>
      </c>
      <c r="I15" s="158">
        <f>+'Balance General'!F66-'Balance General'!G66</f>
        <v>0</v>
      </c>
      <c r="J15" s="158">
        <v>0</v>
      </c>
      <c r="K15" s="158">
        <v>0</v>
      </c>
      <c r="L15" s="158">
        <v>0</v>
      </c>
      <c r="M15" s="158">
        <f>+G15</f>
        <v>0</v>
      </c>
      <c r="N15" s="169">
        <v>0</v>
      </c>
    </row>
    <row r="16" spans="1:15" ht="27" customHeight="1">
      <c r="B16" s="157" t="s">
        <v>345</v>
      </c>
      <c r="C16" s="158">
        <v>0</v>
      </c>
      <c r="D16" s="158">
        <v>0</v>
      </c>
      <c r="E16" s="158">
        <v>0</v>
      </c>
      <c r="F16" s="158">
        <v>0</v>
      </c>
      <c r="G16" s="173">
        <v>0</v>
      </c>
      <c r="H16" s="173">
        <f>+'Balance General'!F65-'Balance General'!G65</f>
        <v>442000000</v>
      </c>
      <c r="I16" s="173"/>
      <c r="J16" s="158">
        <v>0</v>
      </c>
      <c r="K16" s="171">
        <v>0</v>
      </c>
      <c r="L16" s="158">
        <v>0</v>
      </c>
      <c r="M16" s="158">
        <f>SUM(H16:L16)</f>
        <v>442000000</v>
      </c>
      <c r="N16" s="169">
        <v>0</v>
      </c>
    </row>
    <row r="17" spans="2:16" ht="24">
      <c r="B17" s="157" t="s">
        <v>328</v>
      </c>
      <c r="C17" s="158">
        <v>0</v>
      </c>
      <c r="D17" s="158">
        <v>0</v>
      </c>
      <c r="E17" s="158">
        <v>0</v>
      </c>
      <c r="F17" s="158">
        <v>0</v>
      </c>
      <c r="G17" s="169">
        <v>0</v>
      </c>
      <c r="H17" s="169">
        <v>0</v>
      </c>
      <c r="I17" s="169"/>
      <c r="J17" s="169">
        <v>0</v>
      </c>
      <c r="K17" s="174">
        <v>0</v>
      </c>
      <c r="L17" s="158">
        <f>+'Balance General'!F69</f>
        <v>-66988712.920000076</v>
      </c>
      <c r="M17" s="158">
        <f>+L17</f>
        <v>-66988712.920000076</v>
      </c>
      <c r="N17" s="169">
        <v>0</v>
      </c>
    </row>
    <row r="18" spans="2:16" ht="27" customHeight="1">
      <c r="B18" s="160" t="s">
        <v>340</v>
      </c>
      <c r="C18" s="169">
        <f>SUM(C11:C17)</f>
        <v>0</v>
      </c>
      <c r="D18" s="169">
        <f t="shared" ref="D18:J18" si="0">SUM(D11:D17)</f>
        <v>400000000.79999995</v>
      </c>
      <c r="E18" s="169">
        <f t="shared" si="0"/>
        <v>0</v>
      </c>
      <c r="F18" s="169">
        <f t="shared" si="0"/>
        <v>5520000000</v>
      </c>
      <c r="G18" s="169">
        <f t="shared" si="0"/>
        <v>0</v>
      </c>
      <c r="H18" s="169">
        <f t="shared" si="0"/>
        <v>545000000</v>
      </c>
      <c r="I18" s="169">
        <f t="shared" si="0"/>
        <v>0</v>
      </c>
      <c r="J18" s="169">
        <f t="shared" si="0"/>
        <v>0</v>
      </c>
      <c r="K18" s="169">
        <f>+K12</f>
        <v>-2249907858</v>
      </c>
      <c r="L18" s="169">
        <f>+L17</f>
        <v>-66988712.920000076</v>
      </c>
      <c r="M18" s="169">
        <f>SUM(C18:L18)</f>
        <v>4148103429.8800001</v>
      </c>
      <c r="N18" s="169">
        <v>0</v>
      </c>
      <c r="O18" s="11"/>
      <c r="P18" s="11"/>
    </row>
    <row r="19" spans="2:16">
      <c r="B19" s="160" t="s">
        <v>341</v>
      </c>
      <c r="C19" s="169">
        <f>+C11</f>
        <v>0</v>
      </c>
      <c r="D19" s="169">
        <f>+D11</f>
        <v>1466000000</v>
      </c>
      <c r="E19" s="161">
        <f>+E11</f>
        <v>0</v>
      </c>
      <c r="F19" s="161">
        <f>+F11</f>
        <v>4000000000</v>
      </c>
      <c r="G19" s="169">
        <f>+G11</f>
        <v>0</v>
      </c>
      <c r="H19" s="169">
        <v>0</v>
      </c>
      <c r="I19" s="169">
        <v>0</v>
      </c>
      <c r="J19" s="169">
        <f>+J11</f>
        <v>0</v>
      </c>
      <c r="K19" s="169">
        <f>+K11</f>
        <v>-1590243716</v>
      </c>
      <c r="L19" s="169">
        <f>+L11</f>
        <v>-659664142</v>
      </c>
      <c r="M19" s="169">
        <f>+M11</f>
        <v>0</v>
      </c>
      <c r="N19" s="169">
        <f>+N11</f>
        <v>3319092142</v>
      </c>
      <c r="O19" s="11"/>
      <c r="P19" s="11"/>
    </row>
    <row r="20" spans="2:16">
      <c r="F20" s="11"/>
    </row>
    <row r="21" spans="2:16">
      <c r="B21" s="2"/>
    </row>
    <row r="22" spans="2:16" ht="16.5" customHeight="1">
      <c r="B22" s="129" t="s">
        <v>379</v>
      </c>
      <c r="C22" s="130"/>
      <c r="D22" s="131"/>
      <c r="E22" s="130"/>
      <c r="F22" s="130"/>
      <c r="G22" s="130"/>
      <c r="H22" s="130"/>
    </row>
    <row r="23" spans="2:16">
      <c r="B23" s="135"/>
      <c r="C23" s="24"/>
      <c r="D23" s="24"/>
      <c r="E23" s="24"/>
      <c r="F23" s="24"/>
      <c r="G23" s="24"/>
      <c r="H23" s="24"/>
      <c r="I23" s="24"/>
      <c r="J23" s="24"/>
      <c r="K23" s="24"/>
      <c r="L23" s="24"/>
      <c r="M23" s="24"/>
    </row>
    <row r="24" spans="2:16">
      <c r="B24" s="24"/>
      <c r="C24" s="24"/>
      <c r="D24" s="24"/>
      <c r="E24" s="24"/>
      <c r="F24" s="24"/>
      <c r="G24" s="24"/>
      <c r="H24" s="24"/>
      <c r="I24" s="24"/>
      <c r="J24" s="24"/>
      <c r="K24" s="24"/>
      <c r="L24" s="24"/>
      <c r="M24" s="24"/>
    </row>
    <row r="25" spans="2:16">
      <c r="B25" s="24"/>
      <c r="C25" s="24"/>
      <c r="D25" s="24"/>
      <c r="E25" s="24"/>
      <c r="F25" s="24"/>
      <c r="G25" s="24"/>
      <c r="H25" s="24"/>
      <c r="I25" s="24"/>
      <c r="J25" s="24"/>
      <c r="K25" s="24"/>
      <c r="L25" s="24"/>
      <c r="M25" s="24"/>
    </row>
    <row r="26" spans="2:16">
      <c r="B26" s="24"/>
      <c r="C26" s="24"/>
      <c r="D26" s="24"/>
      <c r="E26" s="24"/>
      <c r="F26" s="24"/>
      <c r="G26" s="24"/>
      <c r="H26" s="24"/>
      <c r="I26" s="24"/>
      <c r="J26" s="24"/>
      <c r="K26" s="24"/>
      <c r="L26" s="24"/>
      <c r="M26" s="24"/>
    </row>
    <row r="28" spans="2:16">
      <c r="B28" s="212"/>
      <c r="C28" s="184" t="s">
        <v>572</v>
      </c>
      <c r="D28" s="184"/>
      <c r="E28" s="248"/>
      <c r="I28" s="212"/>
      <c r="J28" s="184" t="s">
        <v>573</v>
      </c>
      <c r="K28" s="184"/>
    </row>
    <row r="29" spans="2:16">
      <c r="C29" s="248" t="s">
        <v>571</v>
      </c>
      <c r="D29" s="248"/>
      <c r="E29" s="248"/>
      <c r="J29" s="248" t="s">
        <v>574</v>
      </c>
      <c r="K29" s="248"/>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topLeftCell="A19" zoomScale="102" zoomScaleNormal="102" workbookViewId="0">
      <selection activeCell="F26" sqref="F26"/>
    </sheetView>
  </sheetViews>
  <sheetFormatPr baseColWidth="10" defaultColWidth="10.85546875" defaultRowHeight="15"/>
  <cols>
    <col min="2" max="2" width="74.85546875" bestFit="1" customWidth="1"/>
    <col min="3" max="3" width="14.5703125" bestFit="1" customWidth="1"/>
    <col min="4" max="4" width="16.5703125" style="11" customWidth="1"/>
    <col min="6" max="6" width="14.5703125" bestFit="1" customWidth="1"/>
    <col min="7" max="7" width="15.28515625" customWidth="1"/>
  </cols>
  <sheetData>
    <row r="4" spans="2:6" ht="49.5" customHeight="1">
      <c r="B4" s="369" t="s">
        <v>496</v>
      </c>
      <c r="C4" s="369"/>
      <c r="D4" s="369"/>
    </row>
    <row r="5" spans="2:6">
      <c r="B5" s="368" t="s">
        <v>607</v>
      </c>
      <c r="C5" s="368"/>
      <c r="D5" s="368"/>
    </row>
    <row r="6" spans="2:6">
      <c r="B6" s="369" t="s">
        <v>109</v>
      </c>
      <c r="C6" s="369"/>
      <c r="D6" s="369"/>
    </row>
    <row r="9" spans="2:6" ht="24">
      <c r="B9" s="70"/>
      <c r="C9" s="62" t="s">
        <v>69</v>
      </c>
      <c r="D9" s="143" t="s">
        <v>70</v>
      </c>
      <c r="E9" s="1"/>
    </row>
    <row r="10" spans="2:6">
      <c r="B10" s="75" t="s">
        <v>110</v>
      </c>
      <c r="C10" s="75"/>
      <c r="D10" s="162"/>
      <c r="E10" s="1"/>
    </row>
    <row r="11" spans="2:6">
      <c r="B11" s="81" t="s">
        <v>111</v>
      </c>
      <c r="C11" s="82">
        <f>+'Estado de Resultados'!C8-'Notas a los EEFF'!C364-'Notas a los EEFF'!C369-'Notas a los EEFF'!C370-'Notas a los EEFF'!C371-'Notas a los EEFF'!C372-'Balance General'!C22+'Balance General'!D22</f>
        <v>7250486775.5900002</v>
      </c>
      <c r="D11" s="187">
        <v>606072890.92000043</v>
      </c>
      <c r="E11" s="1"/>
      <c r="F11" s="11"/>
    </row>
    <row r="12" spans="2:6">
      <c r="B12" s="81" t="s">
        <v>112</v>
      </c>
      <c r="C12" s="82">
        <f>+'Estado de Resultados'!C27-'Notas a los EEFF'!C384-'Notas a los EEFF'!C385-'Notas a los EEFF'!C386-'Notas a los EEFF'!C388-'Notas a los EEFF'!C389-'Notas a los EEFF'!C387</f>
        <v>-264563801.69999999</v>
      </c>
      <c r="D12" s="187">
        <v>-495240637.73000002</v>
      </c>
      <c r="E12" s="1"/>
    </row>
    <row r="13" spans="2:6">
      <c r="B13" s="81" t="s">
        <v>113</v>
      </c>
      <c r="C13" s="82">
        <f>+'Estado de Resultados'!C35+'Estado de Resultados'!C39+'Estado de Resultados'!C40+'Estado de Resultados'!C43</f>
        <v>205287212.06999999</v>
      </c>
      <c r="D13" s="187">
        <v>199444727.75999999</v>
      </c>
      <c r="E13" s="1"/>
    </row>
    <row r="14" spans="2:6">
      <c r="B14" s="370" t="s">
        <v>114</v>
      </c>
      <c r="C14" s="371">
        <f>SUM(C11:C13)</f>
        <v>7191210185.96</v>
      </c>
      <c r="D14" s="371">
        <f>SUM(D11:D13)</f>
        <v>310276980.95000041</v>
      </c>
      <c r="E14" s="1"/>
    </row>
    <row r="15" spans="2:6">
      <c r="B15" s="370"/>
      <c r="C15" s="371"/>
      <c r="D15" s="371"/>
      <c r="E15" s="1"/>
      <c r="F15" s="1"/>
    </row>
    <row r="16" spans="2:6">
      <c r="B16" s="85" t="s">
        <v>115</v>
      </c>
      <c r="C16" s="163"/>
      <c r="D16" s="83"/>
      <c r="E16" s="1"/>
    </row>
    <row r="17" spans="2:5">
      <c r="B17" s="81" t="s">
        <v>116</v>
      </c>
      <c r="C17" s="82">
        <f>+'Balance General'!C56-'Balance General'!D56</f>
        <v>10664236.579099998</v>
      </c>
      <c r="D17" s="187">
        <v>2959090.8405999839</v>
      </c>
      <c r="E17" s="1"/>
    </row>
    <row r="18" spans="2:5">
      <c r="B18" s="85" t="s">
        <v>117</v>
      </c>
      <c r="C18" s="84"/>
      <c r="D18" s="83"/>
      <c r="E18" s="1"/>
    </row>
    <row r="19" spans="2:5">
      <c r="B19" s="81" t="s">
        <v>118</v>
      </c>
      <c r="C19" s="164">
        <v>-744911109</v>
      </c>
      <c r="D19" s="187">
        <v>-758488592.00719988</v>
      </c>
      <c r="E19" s="1"/>
    </row>
    <row r="20" spans="2:5">
      <c r="B20" s="85" t="s">
        <v>119</v>
      </c>
      <c r="D20" s="82"/>
      <c r="E20" s="1"/>
    </row>
    <row r="21" spans="2:5">
      <c r="B21" s="81" t="s">
        <v>432</v>
      </c>
      <c r="C21" s="82">
        <f>-'Notas a los EEFF'!C391-'Notas a los EEFF'!C398</f>
        <v>-20851681</v>
      </c>
      <c r="D21" s="187">
        <v>0</v>
      </c>
      <c r="E21" s="1"/>
    </row>
    <row r="22" spans="2:5">
      <c r="B22" s="85" t="s">
        <v>407</v>
      </c>
      <c r="C22" s="83">
        <f>SUM(C16:C21)</f>
        <v>-755098553.42089999</v>
      </c>
      <c r="D22" s="83">
        <f>SUM(D16:D21)</f>
        <v>-755529501.16659987</v>
      </c>
      <c r="E22" s="1"/>
    </row>
    <row r="23" spans="2:5">
      <c r="B23" s="75" t="s">
        <v>120</v>
      </c>
      <c r="C23" s="75"/>
      <c r="D23" s="162"/>
      <c r="E23" s="1"/>
    </row>
    <row r="24" spans="2:5">
      <c r="B24" s="81" t="s">
        <v>121</v>
      </c>
      <c r="C24" s="82">
        <f>-'Balance General'!C19+'Balance General'!D19</f>
        <v>-870900</v>
      </c>
      <c r="D24" s="187">
        <v>0</v>
      </c>
      <c r="E24" s="1"/>
    </row>
    <row r="25" spans="2:5">
      <c r="B25" s="81" t="s">
        <v>122</v>
      </c>
      <c r="C25" s="82">
        <f>-'Balance General'!C39-'Balance General'!C40+'Balance General'!D39+'Balance General'!D40</f>
        <v>49672493.290000007</v>
      </c>
      <c r="D25" s="187">
        <v>1464124.04</v>
      </c>
      <c r="E25" s="1"/>
    </row>
    <row r="26" spans="2:5">
      <c r="B26" s="81" t="s">
        <v>123</v>
      </c>
      <c r="C26" s="82">
        <v>0</v>
      </c>
      <c r="D26" s="187">
        <v>0</v>
      </c>
      <c r="E26" s="1"/>
    </row>
    <row r="27" spans="2:5">
      <c r="B27" s="81" t="s">
        <v>344</v>
      </c>
      <c r="C27" s="82">
        <f>-'Balance General'!C56+'Balance General'!D56</f>
        <v>-10664236.579099998</v>
      </c>
      <c r="D27" s="187">
        <v>-2959090.8405999839</v>
      </c>
      <c r="E27" s="1"/>
    </row>
    <row r="28" spans="2:5" ht="15.75" customHeight="1">
      <c r="B28" s="81" t="s">
        <v>124</v>
      </c>
      <c r="C28" s="82">
        <v>-998978101</v>
      </c>
      <c r="D28" s="187">
        <v>421928333.9000001</v>
      </c>
      <c r="E28" s="1"/>
    </row>
    <row r="29" spans="2:5">
      <c r="B29" s="81" t="s">
        <v>125</v>
      </c>
      <c r="C29" s="82">
        <v>0</v>
      </c>
      <c r="D29" s="187">
        <v>0</v>
      </c>
      <c r="E29" s="1"/>
    </row>
    <row r="30" spans="2:5">
      <c r="B30" s="81" t="s">
        <v>126</v>
      </c>
      <c r="C30" s="82">
        <v>-131481789.2</v>
      </c>
      <c r="D30" s="187">
        <v>-814759251.73000002</v>
      </c>
      <c r="E30" s="1"/>
    </row>
    <row r="31" spans="2:5">
      <c r="B31" s="85" t="s">
        <v>127</v>
      </c>
      <c r="C31" s="83">
        <f>SUM(C24:C30)</f>
        <v>-1092322533.4891</v>
      </c>
      <c r="D31" s="83">
        <f>SUM(D24:D30)</f>
        <v>-394325884.63059992</v>
      </c>
      <c r="E31" s="1"/>
    </row>
    <row r="32" spans="2:5">
      <c r="B32" s="75" t="s">
        <v>128</v>
      </c>
      <c r="C32" s="75"/>
      <c r="D32" s="162"/>
      <c r="E32" s="1"/>
    </row>
    <row r="33" spans="2:5">
      <c r="B33" s="81" t="s">
        <v>129</v>
      </c>
      <c r="C33" s="82">
        <f>+'Balance General'!F62-'Balance General'!G62</f>
        <v>-1065999999.2</v>
      </c>
      <c r="D33" s="187">
        <v>470000000</v>
      </c>
      <c r="E33" s="1"/>
    </row>
    <row r="34" spans="2:5">
      <c r="B34" s="81" t="s">
        <v>130</v>
      </c>
      <c r="C34" s="164">
        <f>+'Balance General'!F33-'Balance General'!G33+'Balance General'!F17-'Balance General'!G17</f>
        <v>-3980758519.8600006</v>
      </c>
      <c r="D34" s="187">
        <v>532995193</v>
      </c>
      <c r="E34" s="1"/>
    </row>
    <row r="35" spans="2:5" hidden="1">
      <c r="B35" s="81" t="s">
        <v>131</v>
      </c>
      <c r="C35" s="78">
        <v>0</v>
      </c>
      <c r="D35" s="187">
        <v>0</v>
      </c>
      <c r="E35" s="1"/>
    </row>
    <row r="36" spans="2:5">
      <c r="B36" s="81" t="s">
        <v>132</v>
      </c>
      <c r="C36" s="164">
        <f>+'Estado de Resultados'!C42</f>
        <v>-102277312.22999999</v>
      </c>
      <c r="D36" s="187">
        <v>-51623686.590000004</v>
      </c>
      <c r="E36" s="1"/>
    </row>
    <row r="37" spans="2:5">
      <c r="B37" s="85" t="s">
        <v>133</v>
      </c>
      <c r="C37" s="83">
        <f>SUM(C33:C36)</f>
        <v>-5149035831.29</v>
      </c>
      <c r="D37" s="83">
        <f>SUM(D33:D36)</f>
        <v>951371506.40999997</v>
      </c>
      <c r="E37" s="1"/>
    </row>
    <row r="38" spans="2:5">
      <c r="B38" s="85" t="s">
        <v>433</v>
      </c>
      <c r="C38" s="83">
        <f>+'Estado de Resultados'!C40+'Estado de Resultados'!C43</f>
        <v>-16762017.130000025</v>
      </c>
      <c r="D38" s="188">
        <v>2338204.200000003</v>
      </c>
      <c r="E38" s="1"/>
    </row>
    <row r="39" spans="2:5">
      <c r="B39" s="85" t="s">
        <v>134</v>
      </c>
      <c r="C39" s="83">
        <f>+C38+C37+C31+C22+C14</f>
        <v>177991250.63000011</v>
      </c>
      <c r="D39" s="83">
        <f>+D38+D37+D31+D22+D14</f>
        <v>114131305.76280069</v>
      </c>
      <c r="E39" s="1"/>
    </row>
    <row r="40" spans="2:5">
      <c r="B40" s="85" t="s">
        <v>135</v>
      </c>
      <c r="C40" s="82">
        <v>127711760.98999998</v>
      </c>
      <c r="D40" s="187">
        <v>127711760.98999998</v>
      </c>
      <c r="E40" s="1"/>
    </row>
    <row r="41" spans="2:5">
      <c r="B41" s="85" t="s">
        <v>136</v>
      </c>
      <c r="C41" s="82">
        <f>+C39+C40</f>
        <v>305703011.62000012</v>
      </c>
      <c r="D41" s="82">
        <f>+D39+D40</f>
        <v>241843066.75280067</v>
      </c>
      <c r="E41" s="1"/>
    </row>
    <row r="42" spans="2:5">
      <c r="C42" s="11"/>
    </row>
    <row r="43" spans="2:5">
      <c r="B43" s="2"/>
    </row>
    <row r="44" spans="2:5">
      <c r="B44" s="129" t="s">
        <v>379</v>
      </c>
      <c r="C44" s="130"/>
      <c r="D44" s="131"/>
      <c r="E44" s="128"/>
    </row>
    <row r="51" spans="1:10">
      <c r="A51" s="212"/>
      <c r="B51" s="184" t="s">
        <v>572</v>
      </c>
      <c r="C51" s="184"/>
      <c r="D51" s="248"/>
      <c r="H51" s="212"/>
      <c r="I51" s="184" t="s">
        <v>573</v>
      </c>
      <c r="J51" s="184"/>
    </row>
    <row r="52" spans="1:10">
      <c r="B52" s="248" t="s">
        <v>571</v>
      </c>
      <c r="C52" s="248"/>
      <c r="D52" s="248"/>
      <c r="I52" s="248" t="s">
        <v>574</v>
      </c>
      <c r="J52" s="248"/>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N487"/>
  <sheetViews>
    <sheetView showGridLines="0" topLeftCell="A328" zoomScaleNormal="100" workbookViewId="0">
      <selection activeCell="C344" sqref="C344"/>
    </sheetView>
  </sheetViews>
  <sheetFormatPr baseColWidth="10" defaultColWidth="10.85546875" defaultRowHeight="15"/>
  <cols>
    <col min="2" max="2" width="80.7109375" style="71" bestFit="1" customWidth="1"/>
    <col min="3" max="3" width="39.85546875" customWidth="1"/>
    <col min="4" max="4" width="18" customWidth="1"/>
    <col min="5" max="5" width="15.42578125" customWidth="1"/>
    <col min="6" max="6" width="15.85546875" customWidth="1"/>
    <col min="8" max="8" width="11.42578125" bestFit="1" customWidth="1"/>
  </cols>
  <sheetData>
    <row r="1" spans="1:4" ht="15.75" thickBot="1"/>
    <row r="2" spans="1:4" ht="21.6" customHeight="1">
      <c r="B2" s="278" t="s">
        <v>158</v>
      </c>
      <c r="C2" s="275"/>
      <c r="D2" s="275"/>
    </row>
    <row r="3" spans="1:4">
      <c r="B3" s="277"/>
      <c r="C3" s="275"/>
      <c r="D3" s="275"/>
    </row>
    <row r="4" spans="1:4" ht="25.15" customHeight="1">
      <c r="B4" s="279" t="s">
        <v>606</v>
      </c>
      <c r="C4" s="276"/>
      <c r="D4" s="276"/>
    </row>
    <row r="5" spans="1:4" ht="8.4499999999999993" customHeight="1">
      <c r="B5" s="280"/>
      <c r="C5" s="276"/>
      <c r="D5" s="276"/>
    </row>
    <row r="6" spans="1:4">
      <c r="A6" s="139" t="s">
        <v>159</v>
      </c>
      <c r="B6" s="281" t="s">
        <v>661</v>
      </c>
    </row>
    <row r="7" spans="1:4">
      <c r="A7" s="139"/>
      <c r="B7" s="281"/>
    </row>
    <row r="8" spans="1:4" ht="39.6" customHeight="1">
      <c r="A8" s="140"/>
      <c r="B8" s="282" t="s">
        <v>605</v>
      </c>
      <c r="C8" s="116"/>
    </row>
    <row r="9" spans="1:4">
      <c r="A9" s="138"/>
      <c r="B9" s="283"/>
    </row>
    <row r="10" spans="1:4">
      <c r="A10" s="139" t="s">
        <v>160</v>
      </c>
      <c r="B10" s="281" t="s">
        <v>662</v>
      </c>
    </row>
    <row r="11" spans="1:4">
      <c r="A11" s="138"/>
      <c r="B11" s="284"/>
    </row>
    <row r="12" spans="1:4">
      <c r="A12" s="138"/>
      <c r="B12" s="281" t="s">
        <v>161</v>
      </c>
    </row>
    <row r="13" spans="1:4" ht="25.5">
      <c r="A13" s="138"/>
      <c r="B13" s="281" t="s">
        <v>360</v>
      </c>
    </row>
    <row r="14" spans="1:4" ht="51">
      <c r="A14" s="138"/>
      <c r="B14" s="285" t="s">
        <v>361</v>
      </c>
    </row>
    <row r="15" spans="1:4" ht="25.5">
      <c r="A15" s="138"/>
      <c r="B15" s="285" t="s">
        <v>162</v>
      </c>
    </row>
    <row r="16" spans="1:4" ht="76.5">
      <c r="A16" s="138"/>
      <c r="B16" s="285" t="s">
        <v>163</v>
      </c>
    </row>
    <row r="17" spans="1:2">
      <c r="A17" s="138"/>
      <c r="B17" s="286"/>
    </row>
    <row r="18" spans="1:2">
      <c r="A18" s="138"/>
      <c r="B18" s="281" t="s">
        <v>164</v>
      </c>
    </row>
    <row r="19" spans="1:2">
      <c r="A19" s="138"/>
      <c r="B19" s="285" t="s">
        <v>384</v>
      </c>
    </row>
    <row r="20" spans="1:2">
      <c r="A20" s="138"/>
      <c r="B20" s="286"/>
    </row>
    <row r="21" spans="1:2">
      <c r="A21" s="138"/>
      <c r="B21" s="286"/>
    </row>
    <row r="22" spans="1:2">
      <c r="A22" s="139" t="s">
        <v>165</v>
      </c>
      <c r="B22" s="281" t="s">
        <v>663</v>
      </c>
    </row>
    <row r="23" spans="1:2" ht="52.9" customHeight="1">
      <c r="A23" s="138"/>
      <c r="B23" s="287" t="s">
        <v>482</v>
      </c>
    </row>
    <row r="24" spans="1:2">
      <c r="A24" s="138"/>
      <c r="B24" s="284"/>
    </row>
    <row r="25" spans="1:2" ht="63.75">
      <c r="A25" s="138"/>
      <c r="B25" s="285" t="s">
        <v>435</v>
      </c>
    </row>
    <row r="26" spans="1:2">
      <c r="A26" s="138"/>
      <c r="B26" s="284"/>
    </row>
    <row r="27" spans="1:2" ht="25.5">
      <c r="A27" s="138"/>
      <c r="B27" s="285" t="s">
        <v>664</v>
      </c>
    </row>
    <row r="28" spans="1:2" ht="25.5">
      <c r="A28" s="138"/>
      <c r="B28" s="285" t="s">
        <v>166</v>
      </c>
    </row>
    <row r="29" spans="1:2">
      <c r="A29" s="138"/>
      <c r="B29" s="284"/>
    </row>
    <row r="30" spans="1:2" ht="25.5">
      <c r="A30" s="138"/>
      <c r="B30" s="285" t="s">
        <v>665</v>
      </c>
    </row>
    <row r="31" spans="1:2">
      <c r="A31" s="138"/>
      <c r="B31" s="285"/>
    </row>
    <row r="32" spans="1:2" ht="63.75">
      <c r="A32" s="138"/>
      <c r="B32" s="285" t="s">
        <v>428</v>
      </c>
    </row>
    <row r="33" spans="1:7">
      <c r="A33" s="138"/>
      <c r="B33" s="284"/>
    </row>
    <row r="34" spans="1:7">
      <c r="A34" s="138"/>
      <c r="B34" s="285" t="s">
        <v>429</v>
      </c>
    </row>
    <row r="35" spans="1:7">
      <c r="A35" s="138"/>
      <c r="B35" s="286"/>
    </row>
    <row r="36" spans="1:7">
      <c r="A36" s="139" t="s">
        <v>167</v>
      </c>
      <c r="B36" s="281" t="s">
        <v>666</v>
      </c>
    </row>
    <row r="37" spans="1:7" ht="26.25" thickBot="1">
      <c r="A37" s="138"/>
      <c r="B37" s="288" t="s">
        <v>660</v>
      </c>
    </row>
    <row r="38" spans="1:7">
      <c r="A38" s="138"/>
      <c r="B38"/>
    </row>
    <row r="39" spans="1:7">
      <c r="B39"/>
    </row>
    <row r="40" spans="1:7">
      <c r="A40" s="114" t="s">
        <v>401</v>
      </c>
      <c r="B40" s="120" t="s">
        <v>406</v>
      </c>
      <c r="C40" s="120"/>
      <c r="D40" s="120"/>
      <c r="E40" s="120"/>
      <c r="F40" s="120"/>
      <c r="G40" s="120"/>
    </row>
    <row r="41" spans="1:7">
      <c r="B41" s="115" t="s">
        <v>168</v>
      </c>
      <c r="C41" s="116"/>
      <c r="D41" s="116"/>
      <c r="E41" s="116"/>
    </row>
    <row r="42" spans="1:7">
      <c r="B42" s="375" t="s">
        <v>169</v>
      </c>
      <c r="C42" s="375"/>
      <c r="D42" s="375"/>
      <c r="E42" s="375"/>
    </row>
    <row r="43" spans="1:7">
      <c r="B43"/>
    </row>
    <row r="44" spans="1:7">
      <c r="B44" s="376"/>
      <c r="C44" s="62" t="s">
        <v>170</v>
      </c>
      <c r="D44" s="62" t="s">
        <v>172</v>
      </c>
    </row>
    <row r="45" spans="1:7">
      <c r="B45" s="376"/>
      <c r="C45" s="62" t="s">
        <v>171</v>
      </c>
      <c r="D45" s="62" t="s">
        <v>173</v>
      </c>
    </row>
    <row r="46" spans="1:7">
      <c r="B46" s="192" t="s">
        <v>174</v>
      </c>
      <c r="C46" s="193">
        <v>7784.15</v>
      </c>
      <c r="D46" s="193">
        <v>7831.26</v>
      </c>
    </row>
    <row r="47" spans="1:7">
      <c r="B47" s="192" t="s">
        <v>175</v>
      </c>
      <c r="C47" s="193">
        <v>7784.15</v>
      </c>
      <c r="D47" s="193">
        <v>7831.26</v>
      </c>
    </row>
    <row r="48" spans="1:7">
      <c r="B48"/>
    </row>
    <row r="49" spans="2:10">
      <c r="B49" s="115" t="s">
        <v>176</v>
      </c>
    </row>
    <row r="50" spans="2:10">
      <c r="B50" s="116"/>
    </row>
    <row r="51" spans="2:10">
      <c r="B51" s="373" t="s">
        <v>177</v>
      </c>
      <c r="C51" s="373"/>
    </row>
    <row r="52" spans="2:10">
      <c r="B52"/>
    </row>
    <row r="53" spans="2:10">
      <c r="B53" s="377" t="s">
        <v>178</v>
      </c>
      <c r="C53" s="377" t="s">
        <v>179</v>
      </c>
      <c r="D53" s="380" t="s">
        <v>180</v>
      </c>
      <c r="E53" s="374" t="s">
        <v>181</v>
      </c>
      <c r="F53" s="374" t="s">
        <v>182</v>
      </c>
      <c r="G53" s="374" t="s">
        <v>330</v>
      </c>
      <c r="H53" s="374" t="s">
        <v>183</v>
      </c>
      <c r="I53" s="374" t="s">
        <v>329</v>
      </c>
    </row>
    <row r="54" spans="2:10">
      <c r="B54" s="378"/>
      <c r="C54" s="378"/>
      <c r="D54" s="381"/>
      <c r="E54" s="374"/>
      <c r="F54" s="374"/>
      <c r="G54" s="374"/>
      <c r="H54" s="374"/>
      <c r="I54" s="374"/>
    </row>
    <row r="55" spans="2:10">
      <c r="B55" s="379"/>
      <c r="C55" s="379"/>
      <c r="D55" s="382"/>
      <c r="E55" s="374"/>
      <c r="F55" s="374"/>
      <c r="G55" s="374"/>
      <c r="H55" s="374"/>
      <c r="I55" s="374"/>
    </row>
    <row r="56" spans="2:10">
      <c r="B56" s="274" t="s">
        <v>184</v>
      </c>
      <c r="C56" s="194"/>
      <c r="D56" s="195"/>
      <c r="E56" s="194"/>
      <c r="F56" s="194"/>
      <c r="G56" s="194"/>
      <c r="H56" s="194"/>
      <c r="I56" s="194"/>
    </row>
    <row r="57" spans="2:10">
      <c r="B57" s="152" t="s">
        <v>185</v>
      </c>
      <c r="C57" s="194"/>
      <c r="D57" s="195"/>
      <c r="E57" s="194"/>
      <c r="F57" s="194"/>
      <c r="G57" s="194"/>
      <c r="H57" s="194"/>
      <c r="I57" s="194"/>
    </row>
    <row r="58" spans="2:10">
      <c r="B58" s="150" t="s">
        <v>659</v>
      </c>
      <c r="C58" s="196" t="s">
        <v>363</v>
      </c>
      <c r="D58" s="197">
        <v>3562.97</v>
      </c>
      <c r="E58" s="197">
        <f t="shared" ref="E58:E65" si="0">+$C$46</f>
        <v>7784.15</v>
      </c>
      <c r="F58" s="198">
        <f t="shared" ref="F58:F65" si="1">+D58*E58</f>
        <v>27734692.925499998</v>
      </c>
      <c r="G58" s="197">
        <v>3200.58</v>
      </c>
      <c r="H58" s="197">
        <f t="shared" ref="H58:H65" si="2">+$D$46</f>
        <v>7831.26</v>
      </c>
      <c r="I58" s="198">
        <f t="shared" ref="I58:I65" si="3">+H58*G58</f>
        <v>25064574.130800001</v>
      </c>
      <c r="J58" s="11"/>
    </row>
    <row r="59" spans="2:10">
      <c r="B59" s="150" t="s">
        <v>439</v>
      </c>
      <c r="C59" s="196" t="s">
        <v>363</v>
      </c>
      <c r="D59" s="197">
        <v>0</v>
      </c>
      <c r="E59" s="197">
        <f t="shared" si="0"/>
        <v>7784.15</v>
      </c>
      <c r="F59" s="198">
        <f t="shared" si="1"/>
        <v>0</v>
      </c>
      <c r="G59" s="197">
        <v>488</v>
      </c>
      <c r="H59" s="197">
        <f t="shared" si="2"/>
        <v>7831.26</v>
      </c>
      <c r="I59" s="198">
        <f t="shared" si="3"/>
        <v>3821654.88</v>
      </c>
      <c r="J59" s="11"/>
    </row>
    <row r="60" spans="2:10">
      <c r="B60" s="150" t="s">
        <v>450</v>
      </c>
      <c r="C60" s="196" t="s">
        <v>363</v>
      </c>
      <c r="D60" s="197">
        <v>396.27</v>
      </c>
      <c r="E60" s="197">
        <f t="shared" si="0"/>
        <v>7784.15</v>
      </c>
      <c r="F60" s="198">
        <f>+D60*E60</f>
        <v>3084625.1204999997</v>
      </c>
      <c r="G60" s="197">
        <v>0</v>
      </c>
      <c r="H60" s="197">
        <f t="shared" si="2"/>
        <v>7831.26</v>
      </c>
      <c r="I60" s="198">
        <f t="shared" si="3"/>
        <v>0</v>
      </c>
      <c r="J60" s="11"/>
    </row>
    <row r="61" spans="2:10">
      <c r="B61" s="150" t="s">
        <v>465</v>
      </c>
      <c r="C61" s="196" t="s">
        <v>363</v>
      </c>
      <c r="D61" s="197">
        <v>500.28</v>
      </c>
      <c r="E61" s="197">
        <f t="shared" si="0"/>
        <v>7784.15</v>
      </c>
      <c r="F61" s="198">
        <f t="shared" si="1"/>
        <v>3894254.5619999995</v>
      </c>
      <c r="G61" s="197">
        <v>0</v>
      </c>
      <c r="H61" s="197">
        <f t="shared" si="2"/>
        <v>7831.26</v>
      </c>
      <c r="I61" s="198">
        <f t="shared" si="3"/>
        <v>0</v>
      </c>
      <c r="J61" s="11"/>
    </row>
    <row r="62" spans="2:10">
      <c r="B62" s="150" t="s">
        <v>436</v>
      </c>
      <c r="C62" s="196" t="s">
        <v>363</v>
      </c>
      <c r="D62" s="197">
        <v>0</v>
      </c>
      <c r="E62" s="197">
        <f t="shared" si="0"/>
        <v>7784.15</v>
      </c>
      <c r="F62" s="198">
        <f t="shared" si="1"/>
        <v>0</v>
      </c>
      <c r="G62" s="197">
        <v>3705.7</v>
      </c>
      <c r="H62" s="197">
        <f t="shared" si="2"/>
        <v>7831.26</v>
      </c>
      <c r="I62" s="198">
        <f t="shared" si="3"/>
        <v>29020300.182</v>
      </c>
      <c r="J62" s="11"/>
    </row>
    <row r="63" spans="2:10">
      <c r="B63" s="150" t="s">
        <v>483</v>
      </c>
      <c r="C63" s="196" t="s">
        <v>363</v>
      </c>
      <c r="D63" s="197">
        <v>0</v>
      </c>
      <c r="E63" s="197">
        <f t="shared" si="0"/>
        <v>7784.15</v>
      </c>
      <c r="F63" s="198">
        <f t="shared" si="1"/>
        <v>0</v>
      </c>
      <c r="G63" s="197">
        <v>817.98</v>
      </c>
      <c r="H63" s="197">
        <f t="shared" si="2"/>
        <v>7831.26</v>
      </c>
      <c r="I63" s="198">
        <f t="shared" si="3"/>
        <v>6405814.0548</v>
      </c>
      <c r="J63" s="11"/>
    </row>
    <row r="64" spans="2:10">
      <c r="B64" s="150" t="s">
        <v>580</v>
      </c>
      <c r="C64" s="196" t="s">
        <v>363</v>
      </c>
      <c r="D64" s="197">
        <v>445.15</v>
      </c>
      <c r="E64" s="197">
        <f t="shared" si="0"/>
        <v>7784.15</v>
      </c>
      <c r="F64" s="198">
        <f t="shared" si="1"/>
        <v>3465114.3724999996</v>
      </c>
      <c r="G64" s="197">
        <v>0</v>
      </c>
      <c r="H64" s="197">
        <f t="shared" si="2"/>
        <v>7831.26</v>
      </c>
      <c r="I64" s="198">
        <f t="shared" si="3"/>
        <v>0</v>
      </c>
    </row>
    <row r="65" spans="2:9">
      <c r="B65" s="150" t="s">
        <v>438</v>
      </c>
      <c r="C65" s="196" t="s">
        <v>363</v>
      </c>
      <c r="D65" s="197">
        <v>0</v>
      </c>
      <c r="E65" s="197">
        <f t="shared" si="0"/>
        <v>7784.15</v>
      </c>
      <c r="F65" s="198">
        <f t="shared" si="1"/>
        <v>0</v>
      </c>
      <c r="G65" s="197">
        <v>0</v>
      </c>
      <c r="H65" s="197">
        <f t="shared" si="2"/>
        <v>7831.26</v>
      </c>
      <c r="I65" s="198">
        <f t="shared" si="3"/>
        <v>0</v>
      </c>
    </row>
    <row r="66" spans="2:9">
      <c r="B66" s="152" t="s">
        <v>374</v>
      </c>
      <c r="C66" s="196"/>
      <c r="D66" s="197"/>
      <c r="E66" s="197"/>
      <c r="F66" s="198"/>
      <c r="G66" s="197"/>
      <c r="H66" s="196" t="s">
        <v>186</v>
      </c>
      <c r="I66" s="196" t="s">
        <v>186</v>
      </c>
    </row>
    <row r="67" spans="2:9">
      <c r="B67" s="150" t="s">
        <v>437</v>
      </c>
      <c r="C67" s="196" t="s">
        <v>363</v>
      </c>
      <c r="D67" s="197">
        <v>0</v>
      </c>
      <c r="E67" s="197">
        <f>+C47</f>
        <v>7784.15</v>
      </c>
      <c r="F67" s="198">
        <f>+D67*E67</f>
        <v>0</v>
      </c>
      <c r="G67" s="197">
        <v>0</v>
      </c>
      <c r="H67" s="197">
        <f>+D47</f>
        <v>7831.26</v>
      </c>
      <c r="I67" s="198">
        <f>+H67*G67</f>
        <v>0</v>
      </c>
    </row>
    <row r="68" spans="2:9">
      <c r="B68"/>
    </row>
    <row r="69" spans="2:9">
      <c r="B69" s="372" t="s">
        <v>187</v>
      </c>
      <c r="C69" s="372"/>
    </row>
    <row r="70" spans="2:9">
      <c r="B70"/>
    </row>
    <row r="71" spans="2:9" ht="28.15" customHeight="1">
      <c r="B71" s="74" t="s">
        <v>188</v>
      </c>
      <c r="C71" s="74" t="s">
        <v>189</v>
      </c>
      <c r="D71" s="69" t="s">
        <v>190</v>
      </c>
      <c r="E71" s="69" t="s">
        <v>191</v>
      </c>
      <c r="F71" s="69" t="s">
        <v>192</v>
      </c>
    </row>
    <row r="72" spans="2:9">
      <c r="B72" s="81" t="s">
        <v>576</v>
      </c>
      <c r="C72" s="199">
        <f>+C46</f>
        <v>7784.15</v>
      </c>
      <c r="D72" s="250">
        <v>143717871.72999999</v>
      </c>
      <c r="E72" s="201">
        <f>+$D$46</f>
        <v>7831.26</v>
      </c>
      <c r="F72" s="258">
        <v>41371154.380000003</v>
      </c>
    </row>
    <row r="73" spans="2:9">
      <c r="B73" s="81" t="s">
        <v>577</v>
      </c>
      <c r="C73" s="199">
        <f>+C47</f>
        <v>7784.15</v>
      </c>
      <c r="D73" s="250">
        <v>-106992563.16</v>
      </c>
      <c r="E73" s="201">
        <f t="shared" ref="E73:E75" si="4">+$D$46</f>
        <v>7831.26</v>
      </c>
      <c r="F73" s="200">
        <v>0</v>
      </c>
    </row>
    <row r="74" spans="2:9">
      <c r="B74" s="81" t="s">
        <v>578</v>
      </c>
      <c r="C74" s="199">
        <f>+C47</f>
        <v>7784.15</v>
      </c>
      <c r="D74" s="250">
        <v>67049841.130000003</v>
      </c>
      <c r="E74" s="201">
        <f t="shared" si="4"/>
        <v>7831.26</v>
      </c>
      <c r="F74" s="200">
        <v>0</v>
      </c>
    </row>
    <row r="75" spans="2:9">
      <c r="B75" s="81" t="s">
        <v>579</v>
      </c>
      <c r="C75" s="199">
        <f>+C74</f>
        <v>7784.15</v>
      </c>
      <c r="D75" s="250">
        <v>-120537166.83</v>
      </c>
      <c r="E75" s="201">
        <f t="shared" si="4"/>
        <v>7831.26</v>
      </c>
      <c r="F75" s="258">
        <v>-47751090.409999996</v>
      </c>
    </row>
    <row r="76" spans="2:9">
      <c r="B76"/>
    </row>
    <row r="77" spans="2:9">
      <c r="B77" s="115" t="s">
        <v>193</v>
      </c>
      <c r="C77" s="116"/>
      <c r="D77" s="116"/>
      <c r="E77" s="116"/>
    </row>
    <row r="78" spans="2:9">
      <c r="B78"/>
    </row>
    <row r="79" spans="2:9">
      <c r="B79" s="383" t="s">
        <v>194</v>
      </c>
      <c r="C79" s="383" t="s">
        <v>195</v>
      </c>
      <c r="D79" s="374" t="s">
        <v>196</v>
      </c>
    </row>
    <row r="80" spans="2:9">
      <c r="B80" s="383"/>
      <c r="C80" s="383"/>
      <c r="D80" s="374"/>
    </row>
    <row r="81" spans="2:6">
      <c r="B81" s="150" t="s">
        <v>197</v>
      </c>
      <c r="C81" s="250">
        <v>747423</v>
      </c>
      <c r="D81" s="185">
        <v>953016</v>
      </c>
    </row>
    <row r="82" spans="2:6">
      <c r="B82" s="150" t="s">
        <v>425</v>
      </c>
      <c r="C82" s="185">
        <v>0</v>
      </c>
      <c r="D82" s="185">
        <v>0</v>
      </c>
    </row>
    <row r="83" spans="2:6">
      <c r="B83" s="150" t="s">
        <v>671</v>
      </c>
      <c r="C83" s="250">
        <v>4029642</v>
      </c>
      <c r="D83" s="185">
        <v>39502605</v>
      </c>
    </row>
    <row r="84" spans="2:6">
      <c r="B84" s="150" t="s">
        <v>670</v>
      </c>
      <c r="C84" s="250">
        <v>27734692.93</v>
      </c>
      <c r="D84" s="185">
        <v>25064574.030000001</v>
      </c>
    </row>
    <row r="85" spans="2:6">
      <c r="B85" s="150" t="s">
        <v>669</v>
      </c>
      <c r="C85" s="250">
        <v>115216277</v>
      </c>
      <c r="D85" s="185"/>
    </row>
    <row r="86" spans="2:6">
      <c r="B86" s="150" t="s">
        <v>449</v>
      </c>
      <c r="C86" s="250">
        <v>74621550</v>
      </c>
      <c r="D86" s="185">
        <v>460691</v>
      </c>
    </row>
    <row r="87" spans="2:6">
      <c r="B87" s="150" t="s">
        <v>439</v>
      </c>
      <c r="C87" s="185">
        <v>0</v>
      </c>
      <c r="D87" s="185">
        <v>3821654.88</v>
      </c>
    </row>
    <row r="88" spans="2:6">
      <c r="B88" s="150" t="s">
        <v>667</v>
      </c>
      <c r="C88" s="250">
        <v>3894254.56</v>
      </c>
      <c r="D88" s="185">
        <v>0</v>
      </c>
    </row>
    <row r="89" spans="2:6">
      <c r="B89" s="150" t="s">
        <v>668</v>
      </c>
      <c r="C89" s="250">
        <v>504515</v>
      </c>
      <c r="D89" s="185">
        <v>503940</v>
      </c>
    </row>
    <row r="90" spans="2:6">
      <c r="B90" s="150" t="s">
        <v>672</v>
      </c>
      <c r="C90" s="250">
        <v>72404918</v>
      </c>
      <c r="D90" s="185">
        <v>2722748</v>
      </c>
    </row>
    <row r="91" spans="2:6">
      <c r="B91" s="150" t="s">
        <v>450</v>
      </c>
      <c r="C91" s="250">
        <v>3084625.12</v>
      </c>
      <c r="D91" s="185">
        <v>0</v>
      </c>
    </row>
    <row r="92" spans="2:6">
      <c r="B92" s="150" t="s">
        <v>673</v>
      </c>
      <c r="C92" s="250">
        <v>3465114.37</v>
      </c>
      <c r="D92" s="185">
        <v>0</v>
      </c>
    </row>
    <row r="93" spans="2:6">
      <c r="B93" s="150" t="s">
        <v>405</v>
      </c>
      <c r="C93" s="185">
        <v>0</v>
      </c>
      <c r="D93" s="185">
        <v>127660009.05</v>
      </c>
      <c r="E93" s="202"/>
      <c r="F93" s="202"/>
    </row>
    <row r="94" spans="2:6">
      <c r="B94" s="152" t="s">
        <v>198</v>
      </c>
      <c r="C94" s="252">
        <f>SUM(C81:C93)</f>
        <v>305703011.98000002</v>
      </c>
      <c r="D94" s="153">
        <f>SUM(D81:D93)</f>
        <v>200689237.95999998</v>
      </c>
    </row>
    <row r="95" spans="2:6">
      <c r="B95"/>
    </row>
    <row r="96" spans="2:6">
      <c r="B96" s="115" t="s">
        <v>199</v>
      </c>
      <c r="C96" s="116"/>
      <c r="D96" s="116"/>
    </row>
    <row r="97" spans="2:9">
      <c r="B97" s="375" t="s">
        <v>200</v>
      </c>
      <c r="C97" s="375"/>
      <c r="D97" s="375"/>
    </row>
    <row r="98" spans="2:9">
      <c r="B98"/>
    </row>
    <row r="99" spans="2:9">
      <c r="B99" s="385" t="s">
        <v>201</v>
      </c>
      <c r="C99" s="385"/>
      <c r="D99" s="385"/>
      <c r="E99" s="385"/>
      <c r="F99" s="385"/>
      <c r="G99" s="385" t="s">
        <v>202</v>
      </c>
      <c r="H99" s="385"/>
      <c r="I99" s="385"/>
    </row>
    <row r="100" spans="2:9">
      <c r="B100" s="203"/>
      <c r="C100" s="203" t="s">
        <v>203</v>
      </c>
      <c r="D100" s="387" t="s">
        <v>204</v>
      </c>
      <c r="E100" s="387" t="s">
        <v>205</v>
      </c>
      <c r="F100" s="203" t="s">
        <v>206</v>
      </c>
      <c r="G100" s="203"/>
      <c r="H100" s="203"/>
      <c r="I100" s="203" t="s">
        <v>208</v>
      </c>
    </row>
    <row r="101" spans="2:9">
      <c r="B101" s="203" t="s">
        <v>209</v>
      </c>
      <c r="C101" s="203" t="s">
        <v>210</v>
      </c>
      <c r="D101" s="387"/>
      <c r="E101" s="387"/>
      <c r="F101" s="203" t="s">
        <v>211</v>
      </c>
      <c r="G101" s="203" t="s">
        <v>139</v>
      </c>
      <c r="H101" s="203" t="s">
        <v>207</v>
      </c>
      <c r="I101" s="203" t="s">
        <v>212</v>
      </c>
    </row>
    <row r="102" spans="2:9">
      <c r="B102" s="204" t="s">
        <v>213</v>
      </c>
      <c r="C102" s="205"/>
      <c r="D102" s="206"/>
      <c r="E102" s="207"/>
      <c r="F102" s="207"/>
      <c r="G102" s="206"/>
      <c r="H102" s="206"/>
      <c r="I102" s="206"/>
    </row>
    <row r="103" spans="2:9">
      <c r="B103" s="150" t="s">
        <v>364</v>
      </c>
      <c r="C103" s="208" t="s">
        <v>365</v>
      </c>
      <c r="D103" s="208">
        <v>1</v>
      </c>
      <c r="E103" s="155">
        <v>600000000</v>
      </c>
      <c r="F103" s="155">
        <v>1445000000</v>
      </c>
      <c r="G103" s="165">
        <v>8800000000</v>
      </c>
      <c r="H103" s="165">
        <v>5717972748</v>
      </c>
      <c r="I103" s="165">
        <v>17574471761</v>
      </c>
    </row>
    <row r="104" spans="2:9">
      <c r="B104" s="388"/>
      <c r="C104" s="388"/>
      <c r="D104" s="388"/>
      <c r="E104" s="209">
        <v>0</v>
      </c>
      <c r="F104" s="209">
        <f>SUM(F103:F103)</f>
        <v>1445000000</v>
      </c>
      <c r="G104" s="208"/>
      <c r="H104" s="208"/>
      <c r="I104" s="208"/>
    </row>
    <row r="105" spans="2:9">
      <c r="B105" s="389" t="s">
        <v>440</v>
      </c>
      <c r="C105" s="389"/>
      <c r="D105" s="389"/>
      <c r="E105" s="155">
        <v>0</v>
      </c>
      <c r="F105" s="211">
        <v>0</v>
      </c>
      <c r="G105" s="210"/>
      <c r="H105" s="210"/>
      <c r="I105" s="210"/>
    </row>
    <row r="106" spans="2:9">
      <c r="B106"/>
    </row>
    <row r="107" spans="2:9">
      <c r="B107" s="115" t="s">
        <v>214</v>
      </c>
      <c r="C107" s="116"/>
      <c r="D107" s="116"/>
      <c r="E107" s="116"/>
      <c r="F107" s="116"/>
    </row>
    <row r="108" spans="2:9">
      <c r="B108" s="375" t="s">
        <v>493</v>
      </c>
      <c r="C108" s="375"/>
      <c r="D108" s="375"/>
      <c r="E108" s="375"/>
      <c r="F108" s="375"/>
    </row>
    <row r="109" spans="2:9">
      <c r="B109" s="62" t="s">
        <v>0</v>
      </c>
      <c r="C109" s="62" t="s">
        <v>215</v>
      </c>
      <c r="D109" s="62" t="s">
        <v>216</v>
      </c>
      <c r="E109" s="62" t="s">
        <v>217</v>
      </c>
    </row>
    <row r="110" spans="2:9">
      <c r="B110" s="192" t="s">
        <v>218</v>
      </c>
      <c r="C110" s="211">
        <v>600000000</v>
      </c>
      <c r="D110" s="211">
        <v>600000000</v>
      </c>
      <c r="E110" s="211">
        <f>+F103</f>
        <v>1445000000</v>
      </c>
    </row>
    <row r="111" spans="2:9">
      <c r="B111" s="192" t="s">
        <v>219</v>
      </c>
      <c r="C111" s="211">
        <v>600000000</v>
      </c>
      <c r="D111" s="211">
        <v>600000000</v>
      </c>
      <c r="E111" s="211">
        <v>1003000000</v>
      </c>
    </row>
    <row r="112" spans="2:9">
      <c r="B112"/>
    </row>
    <row r="113" spans="2:10">
      <c r="B113" s="115" t="s">
        <v>466</v>
      </c>
    </row>
    <row r="114" spans="2:10">
      <c r="B114" s="184"/>
      <c r="C114" s="184"/>
      <c r="D114" s="184"/>
      <c r="E114" s="184"/>
    </row>
    <row r="115" spans="2:10">
      <c r="B115" s="212"/>
      <c r="C115" s="212"/>
      <c r="D115" s="213"/>
      <c r="E115" s="183"/>
      <c r="G115" s="183" t="s">
        <v>581</v>
      </c>
      <c r="J115">
        <v>7994.25</v>
      </c>
    </row>
    <row r="116" spans="2:10">
      <c r="B116" s="212"/>
      <c r="C116" s="214" t="s">
        <v>0</v>
      </c>
      <c r="D116" s="214" t="s">
        <v>452</v>
      </c>
      <c r="E116" s="183" t="s">
        <v>453</v>
      </c>
    </row>
    <row r="117" spans="2:10">
      <c r="B117" s="297" t="s">
        <v>451</v>
      </c>
      <c r="C117" s="297">
        <v>3111</v>
      </c>
      <c r="D117" s="298">
        <v>4822917184.1099997</v>
      </c>
      <c r="E117" s="183"/>
      <c r="F117" s="11"/>
    </row>
    <row r="118" spans="2:10">
      <c r="B118" s="297" t="s">
        <v>609</v>
      </c>
      <c r="C118" s="297">
        <v>1</v>
      </c>
      <c r="D118" s="298">
        <v>50121989.75</v>
      </c>
      <c r="E118" s="183"/>
      <c r="F118" s="11"/>
    </row>
    <row r="119" spans="2:10">
      <c r="B119" s="24" t="s">
        <v>610</v>
      </c>
      <c r="C119" s="24">
        <v>1</v>
      </c>
      <c r="D119" s="49">
        <v>50121989.75</v>
      </c>
      <c r="E119" s="183"/>
      <c r="F119" s="11"/>
    </row>
    <row r="120" spans="2:10">
      <c r="B120" s="24" t="s">
        <v>611</v>
      </c>
      <c r="C120" s="24">
        <v>1</v>
      </c>
      <c r="D120" s="49">
        <v>50121989.75</v>
      </c>
      <c r="E120" s="183"/>
      <c r="F120" s="11"/>
    </row>
    <row r="121" spans="2:10">
      <c r="B121" s="297" t="s">
        <v>445</v>
      </c>
      <c r="C121" s="297">
        <v>67</v>
      </c>
      <c r="D121" s="298">
        <v>524785708.69</v>
      </c>
      <c r="E121" s="183"/>
      <c r="F121" s="11"/>
    </row>
    <row r="122" spans="2:10">
      <c r="B122" s="24" t="s">
        <v>447</v>
      </c>
      <c r="C122" s="24">
        <v>20</v>
      </c>
      <c r="D122" s="49">
        <v>155683000</v>
      </c>
      <c r="E122" s="183"/>
      <c r="F122" s="11"/>
    </row>
    <row r="123" spans="2:10">
      <c r="B123" s="24" t="s">
        <v>448</v>
      </c>
      <c r="C123" s="24">
        <v>20</v>
      </c>
      <c r="D123" s="49">
        <v>155683000</v>
      </c>
      <c r="E123" s="183">
        <v>20000</v>
      </c>
      <c r="F123" s="11"/>
    </row>
    <row r="124" spans="2:10">
      <c r="B124" s="24" t="s">
        <v>484</v>
      </c>
      <c r="C124" s="24">
        <v>47</v>
      </c>
      <c r="D124" s="49">
        <v>369102708.69</v>
      </c>
      <c r="E124" s="183"/>
      <c r="F124" s="11"/>
    </row>
    <row r="125" spans="2:10">
      <c r="B125" s="24" t="s">
        <v>485</v>
      </c>
      <c r="C125" s="24">
        <v>47</v>
      </c>
      <c r="D125" s="49">
        <v>369102708.69</v>
      </c>
      <c r="E125" s="183">
        <v>47417.2143</v>
      </c>
      <c r="F125" s="11"/>
    </row>
    <row r="126" spans="2:10">
      <c r="B126" s="297" t="s">
        <v>612</v>
      </c>
      <c r="C126" s="297">
        <v>20</v>
      </c>
      <c r="D126" s="298">
        <v>19359286.920000002</v>
      </c>
      <c r="E126" s="183"/>
      <c r="F126" s="11"/>
    </row>
    <row r="127" spans="2:10">
      <c r="B127" s="24" t="s">
        <v>613</v>
      </c>
      <c r="C127" s="24">
        <v>20</v>
      </c>
      <c r="D127" s="49">
        <v>19359286.920000002</v>
      </c>
      <c r="E127" s="183"/>
      <c r="F127" s="11"/>
    </row>
    <row r="128" spans="2:10">
      <c r="B128" s="24" t="s">
        <v>614</v>
      </c>
      <c r="C128" s="24">
        <v>20</v>
      </c>
      <c r="D128" s="49">
        <v>19359286.920000002</v>
      </c>
      <c r="E128" s="183"/>
      <c r="F128" s="11"/>
    </row>
    <row r="129" spans="1:6">
      <c r="B129" s="24" t="s">
        <v>457</v>
      </c>
      <c r="C129" s="24">
        <v>1</v>
      </c>
      <c r="D129" s="49">
        <v>200000000</v>
      </c>
      <c r="E129" s="183"/>
      <c r="F129" s="11"/>
    </row>
    <row r="130" spans="1:6">
      <c r="B130" s="24" t="s">
        <v>458</v>
      </c>
      <c r="C130" s="24">
        <v>1</v>
      </c>
      <c r="D130" s="49">
        <v>200000000</v>
      </c>
      <c r="E130" s="183"/>
      <c r="F130" s="11"/>
    </row>
    <row r="131" spans="1:6">
      <c r="B131" s="297" t="s">
        <v>459</v>
      </c>
      <c r="C131" s="297">
        <v>1</v>
      </c>
      <c r="D131" s="298">
        <v>200000000</v>
      </c>
      <c r="E131" s="183"/>
      <c r="F131" s="11"/>
    </row>
    <row r="132" spans="1:6">
      <c r="B132" s="24" t="s">
        <v>456</v>
      </c>
      <c r="C132" s="24">
        <v>220</v>
      </c>
      <c r="D132" s="49">
        <v>1718401709.47</v>
      </c>
      <c r="E132" s="183"/>
      <c r="F132" s="11"/>
    </row>
    <row r="133" spans="1:6">
      <c r="B133" s="24" t="s">
        <v>615</v>
      </c>
      <c r="C133" s="24">
        <v>170</v>
      </c>
      <c r="D133" s="49">
        <v>1323305500</v>
      </c>
      <c r="E133" s="183"/>
      <c r="F133" s="11"/>
    </row>
    <row r="134" spans="1:6">
      <c r="B134" s="24" t="s">
        <v>616</v>
      </c>
      <c r="C134" s="24">
        <v>170</v>
      </c>
      <c r="D134" s="49">
        <v>1323305500</v>
      </c>
      <c r="E134" s="183">
        <v>170000</v>
      </c>
      <c r="F134" s="11"/>
    </row>
    <row r="135" spans="1:6">
      <c r="B135" s="297" t="s">
        <v>444</v>
      </c>
      <c r="C135" s="297">
        <v>50</v>
      </c>
      <c r="D135" s="298">
        <v>395096209.47000003</v>
      </c>
      <c r="E135" s="183"/>
      <c r="F135" s="11"/>
    </row>
    <row r="136" spans="1:6">
      <c r="B136" s="24" t="s">
        <v>617</v>
      </c>
      <c r="C136" s="24">
        <v>50</v>
      </c>
      <c r="D136" s="49">
        <v>395096209.47000003</v>
      </c>
      <c r="E136" s="183">
        <v>50756.5</v>
      </c>
      <c r="F136" s="11"/>
    </row>
    <row r="137" spans="1:6">
      <c r="B137" s="24" t="s">
        <v>446</v>
      </c>
      <c r="C137" s="24">
        <v>153</v>
      </c>
      <c r="D137" s="49">
        <v>517222203.12</v>
      </c>
      <c r="E137" s="183"/>
      <c r="F137" s="11"/>
    </row>
    <row r="138" spans="1:6">
      <c r="B138" s="24" t="s">
        <v>484</v>
      </c>
      <c r="C138" s="24">
        <v>53</v>
      </c>
      <c r="D138" s="49">
        <v>416222203.12</v>
      </c>
      <c r="E138" s="183"/>
      <c r="F138" s="11"/>
    </row>
    <row r="139" spans="1:6">
      <c r="A139" s="212"/>
      <c r="B139" s="24" t="s">
        <v>485</v>
      </c>
      <c r="C139" s="24">
        <v>53</v>
      </c>
      <c r="D139" s="49">
        <v>416222203.42000002</v>
      </c>
      <c r="E139" s="183">
        <v>53470.475700000003</v>
      </c>
      <c r="F139" s="11"/>
    </row>
    <row r="140" spans="1:6">
      <c r="B140" s="24" t="s">
        <v>618</v>
      </c>
      <c r="C140" s="24">
        <v>0</v>
      </c>
      <c r="D140" s="49">
        <v>0.3</v>
      </c>
      <c r="E140" s="183"/>
      <c r="F140" s="11"/>
    </row>
    <row r="141" spans="1:6">
      <c r="B141" s="24" t="s">
        <v>454</v>
      </c>
      <c r="C141" s="24">
        <v>100</v>
      </c>
      <c r="D141" s="49">
        <v>101000000</v>
      </c>
      <c r="E141" s="183"/>
      <c r="F141" s="11"/>
    </row>
    <row r="142" spans="1:6">
      <c r="B142" s="24" t="s">
        <v>455</v>
      </c>
      <c r="C142" s="24">
        <v>100</v>
      </c>
      <c r="D142" s="49">
        <v>101000000</v>
      </c>
      <c r="E142" s="183"/>
      <c r="F142" s="11"/>
    </row>
    <row r="143" spans="1:6">
      <c r="B143" s="24" t="s">
        <v>469</v>
      </c>
      <c r="C143" s="24">
        <v>1584</v>
      </c>
      <c r="D143" s="49">
        <v>1584043050</v>
      </c>
      <c r="E143" s="183"/>
      <c r="F143" s="11"/>
    </row>
    <row r="144" spans="1:6">
      <c r="B144" s="24" t="s">
        <v>470</v>
      </c>
      <c r="C144" s="24">
        <v>344</v>
      </c>
      <c r="D144" s="49">
        <v>344000000</v>
      </c>
      <c r="E144" s="183"/>
      <c r="F144" s="11"/>
    </row>
    <row r="145" spans="2:6">
      <c r="B145" s="24" t="s">
        <v>471</v>
      </c>
      <c r="C145" s="24">
        <v>344</v>
      </c>
      <c r="D145" s="49">
        <v>344000000</v>
      </c>
      <c r="E145" s="183"/>
      <c r="F145" s="11"/>
    </row>
    <row r="146" spans="2:6">
      <c r="B146" s="297" t="s">
        <v>467</v>
      </c>
      <c r="C146" s="297">
        <v>1240</v>
      </c>
      <c r="D146" s="298">
        <v>1240043050</v>
      </c>
      <c r="E146" s="183"/>
      <c r="F146" s="11"/>
    </row>
    <row r="147" spans="2:6">
      <c r="B147" s="24" t="s">
        <v>468</v>
      </c>
      <c r="C147" s="24">
        <v>340</v>
      </c>
      <c r="D147" s="49">
        <v>340000000</v>
      </c>
      <c r="E147" s="183"/>
      <c r="F147" s="11"/>
    </row>
    <row r="148" spans="2:6">
      <c r="B148" s="24" t="s">
        <v>486</v>
      </c>
      <c r="C148" s="24">
        <v>690</v>
      </c>
      <c r="D148" s="49">
        <v>690000000</v>
      </c>
      <c r="E148" s="183"/>
      <c r="F148" s="11"/>
    </row>
    <row r="149" spans="2:6">
      <c r="B149" s="24" t="s">
        <v>487</v>
      </c>
      <c r="C149" s="24">
        <v>210</v>
      </c>
      <c r="D149" s="49">
        <v>210043050</v>
      </c>
      <c r="E149" s="183"/>
      <c r="F149" s="11"/>
    </row>
    <row r="150" spans="2:6">
      <c r="B150" s="24" t="s">
        <v>619</v>
      </c>
      <c r="C150" s="24">
        <v>215</v>
      </c>
      <c r="D150" s="49">
        <v>208112336.16</v>
      </c>
      <c r="E150" s="183"/>
      <c r="F150" s="11"/>
    </row>
    <row r="151" spans="2:6">
      <c r="B151" s="24" t="s">
        <v>613</v>
      </c>
      <c r="C151" s="24">
        <v>215</v>
      </c>
      <c r="D151" s="49">
        <v>208112336.16</v>
      </c>
      <c r="E151" s="183"/>
      <c r="F151" s="11"/>
    </row>
    <row r="152" spans="2:6">
      <c r="B152" s="24" t="s">
        <v>614</v>
      </c>
      <c r="C152" s="24">
        <v>215</v>
      </c>
      <c r="D152" s="49">
        <v>208112336.16</v>
      </c>
      <c r="E152" s="183"/>
      <c r="F152" s="11"/>
    </row>
    <row r="153" spans="2:6">
      <c r="B153" s="24" t="s">
        <v>620</v>
      </c>
      <c r="C153" s="24">
        <v>850</v>
      </c>
      <c r="D153" s="49">
        <v>870900</v>
      </c>
      <c r="E153" s="183"/>
      <c r="F153" s="11"/>
    </row>
    <row r="154" spans="2:6">
      <c r="B154" s="24" t="s">
        <v>444</v>
      </c>
      <c r="C154" s="24">
        <v>850</v>
      </c>
      <c r="D154" s="49">
        <v>870900</v>
      </c>
      <c r="E154" s="183"/>
      <c r="F154" s="11"/>
    </row>
    <row r="155" spans="2:6">
      <c r="B155" s="24" t="s">
        <v>621</v>
      </c>
      <c r="C155" s="24">
        <v>850</v>
      </c>
      <c r="D155" s="49">
        <v>870900</v>
      </c>
      <c r="E155" s="183"/>
      <c r="F155" s="11"/>
    </row>
    <row r="156" spans="2:6">
      <c r="B156" s="212" t="s">
        <v>624</v>
      </c>
      <c r="C156" s="212">
        <f>+C150+C143+C137+C132+C129+C126+C121+C118</f>
        <v>2261</v>
      </c>
      <c r="D156" s="255">
        <f>+D150+D143+D137+D132+D129+D126+D121+D118</f>
        <v>4822046284.1099997</v>
      </c>
      <c r="E156" s="183"/>
      <c r="F156" s="11"/>
    </row>
    <row r="157" spans="2:6">
      <c r="B157" s="212" t="s">
        <v>625</v>
      </c>
      <c r="C157" s="212">
        <f>+C153</f>
        <v>850</v>
      </c>
      <c r="D157" s="255">
        <f>+D153</f>
        <v>870900</v>
      </c>
      <c r="E157" s="183"/>
      <c r="F157" s="11"/>
    </row>
    <row r="158" spans="2:6">
      <c r="B158"/>
    </row>
    <row r="159" spans="2:6">
      <c r="B159" s="115" t="s">
        <v>220</v>
      </c>
      <c r="C159" s="116"/>
      <c r="D159" s="116"/>
      <c r="E159" s="116"/>
      <c r="F159" s="116"/>
    </row>
    <row r="160" spans="2:6">
      <c r="B160" s="375" t="s">
        <v>200</v>
      </c>
      <c r="C160" s="375"/>
      <c r="D160" s="375"/>
      <c r="E160" s="375"/>
      <c r="F160" s="375"/>
    </row>
    <row r="161" spans="2:7">
      <c r="B161" s="117"/>
      <c r="C161" s="116"/>
      <c r="D161" s="116"/>
      <c r="E161" s="116"/>
      <c r="F161" s="116"/>
    </row>
    <row r="162" spans="2:7">
      <c r="B162" s="372" t="s">
        <v>399</v>
      </c>
      <c r="C162" s="372"/>
      <c r="D162" s="116"/>
      <c r="E162" s="116"/>
      <c r="F162" s="116"/>
    </row>
    <row r="163" spans="2:7">
      <c r="B163" s="385" t="s">
        <v>188</v>
      </c>
      <c r="C163" s="385" t="s">
        <v>195</v>
      </c>
      <c r="D163" s="385" t="s">
        <v>221</v>
      </c>
    </row>
    <row r="164" spans="2:7">
      <c r="B164" s="385"/>
      <c r="C164" s="385"/>
      <c r="D164" s="385"/>
    </row>
    <row r="165" spans="2:7">
      <c r="B165" s="150" t="s">
        <v>410</v>
      </c>
      <c r="C165" s="250">
        <v>677802383.00999999</v>
      </c>
      <c r="D165" s="155">
        <v>578177813.67999995</v>
      </c>
    </row>
    <row r="166" spans="2:7">
      <c r="B166" s="150" t="s">
        <v>411</v>
      </c>
      <c r="C166" s="250">
        <v>15278009</v>
      </c>
      <c r="D166" s="155">
        <v>121084232</v>
      </c>
    </row>
    <row r="167" spans="2:7">
      <c r="B167" s="150" t="s">
        <v>412</v>
      </c>
      <c r="C167" s="250">
        <v>5778184.4800000004</v>
      </c>
      <c r="D167" s="155">
        <v>0</v>
      </c>
    </row>
    <row r="168" spans="2:7">
      <c r="B168" s="150"/>
      <c r="C168" s="155"/>
      <c r="D168" s="155"/>
    </row>
    <row r="169" spans="2:7">
      <c r="B169" s="152" t="s">
        <v>222</v>
      </c>
      <c r="C169" s="156">
        <f>SUM(C165:C168)</f>
        <v>698858576.49000001</v>
      </c>
      <c r="D169" s="156">
        <f>SUM(D165:D168)</f>
        <v>699262045.67999995</v>
      </c>
    </row>
    <row r="170" spans="2:7">
      <c r="B170"/>
    </row>
    <row r="171" spans="2:7">
      <c r="B171" s="115" t="s">
        <v>400</v>
      </c>
    </row>
    <row r="172" spans="2:7">
      <c r="B172" s="386" t="s">
        <v>368</v>
      </c>
      <c r="C172" s="386" t="s">
        <v>195</v>
      </c>
      <c r="D172" s="386" t="s">
        <v>221</v>
      </c>
    </row>
    <row r="173" spans="2:7">
      <c r="B173" s="386"/>
      <c r="C173" s="386"/>
      <c r="D173" s="386"/>
    </row>
    <row r="174" spans="2:7" ht="15.75">
      <c r="B174" s="150" t="s">
        <v>369</v>
      </c>
      <c r="C174" s="250">
        <v>106808367.03</v>
      </c>
      <c r="D174" s="151">
        <v>110241354</v>
      </c>
      <c r="E174" s="28"/>
      <c r="G174" s="13"/>
    </row>
    <row r="175" spans="2:7" ht="15.75">
      <c r="B175" s="150" t="s">
        <v>426</v>
      </c>
      <c r="C175" s="151"/>
      <c r="D175" s="151"/>
      <c r="E175" s="50"/>
      <c r="G175" s="13"/>
    </row>
    <row r="176" spans="2:7" ht="15.75">
      <c r="B176" s="152" t="s">
        <v>222</v>
      </c>
      <c r="C176" s="153">
        <f>SUM(C174:C175)</f>
        <v>106808367.03</v>
      </c>
      <c r="D176" s="153">
        <f>SUM(D174:D175)</f>
        <v>110241354</v>
      </c>
      <c r="E176" s="28"/>
      <c r="G176" s="14"/>
    </row>
    <row r="177" spans="2:14">
      <c r="B177"/>
    </row>
    <row r="178" spans="2:14">
      <c r="B178" s="115" t="s">
        <v>223</v>
      </c>
    </row>
    <row r="179" spans="2:14">
      <c r="B179" s="384" t="s">
        <v>224</v>
      </c>
      <c r="C179" s="385" t="s">
        <v>225</v>
      </c>
      <c r="D179" s="385"/>
      <c r="E179" s="385"/>
      <c r="F179" s="385"/>
      <c r="G179" s="385"/>
      <c r="H179" s="385" t="s">
        <v>226</v>
      </c>
      <c r="I179" s="385"/>
      <c r="J179" s="385"/>
      <c r="K179" s="385"/>
      <c r="L179" s="385"/>
      <c r="M179" s="385"/>
      <c r="N179" s="215"/>
    </row>
    <row r="180" spans="2:14">
      <c r="B180" s="384"/>
      <c r="C180" s="385" t="s">
        <v>227</v>
      </c>
      <c r="D180" s="385" t="s">
        <v>228</v>
      </c>
      <c r="E180" s="385" t="s">
        <v>229</v>
      </c>
      <c r="F180" s="365" t="s">
        <v>230</v>
      </c>
      <c r="G180" s="342" t="s">
        <v>231</v>
      </c>
      <c r="H180" s="342" t="s">
        <v>232</v>
      </c>
      <c r="I180" s="342" t="s">
        <v>228</v>
      </c>
      <c r="J180" s="342" t="s">
        <v>229</v>
      </c>
      <c r="K180" s="342" t="s">
        <v>233</v>
      </c>
      <c r="L180" s="342" t="s">
        <v>234</v>
      </c>
      <c r="M180" s="342" t="s">
        <v>235</v>
      </c>
      <c r="N180" s="215"/>
    </row>
    <row r="181" spans="2:14">
      <c r="B181" s="384"/>
      <c r="C181" s="385"/>
      <c r="D181" s="385"/>
      <c r="E181" s="385"/>
      <c r="F181" s="365"/>
      <c r="G181" s="342"/>
      <c r="H181" s="342"/>
      <c r="I181" s="342"/>
      <c r="J181" s="342"/>
      <c r="K181" s="342"/>
      <c r="L181" s="342"/>
      <c r="M181" s="342"/>
      <c r="N181" s="215"/>
    </row>
    <row r="182" spans="2:14">
      <c r="B182" s="384"/>
      <c r="C182" s="385"/>
      <c r="D182" s="385"/>
      <c r="E182" s="385"/>
      <c r="F182" s="365"/>
      <c r="G182" s="342"/>
      <c r="H182" s="342"/>
      <c r="I182" s="342"/>
      <c r="J182" s="342"/>
      <c r="K182" s="342"/>
      <c r="L182" s="342"/>
      <c r="M182" s="342"/>
      <c r="N182" s="215"/>
    </row>
    <row r="183" spans="2:14">
      <c r="B183" s="150" t="s">
        <v>236</v>
      </c>
      <c r="C183" s="216">
        <v>6049091</v>
      </c>
      <c r="D183" s="216">
        <f>6049091-C183</f>
        <v>0</v>
      </c>
      <c r="E183" s="216">
        <v>0</v>
      </c>
      <c r="F183" s="216"/>
      <c r="G183" s="155">
        <f>SUM(C183:F183)</f>
        <v>6049091</v>
      </c>
      <c r="H183" s="250">
        <v>-2598218</v>
      </c>
      <c r="I183" s="216">
        <v>0</v>
      </c>
      <c r="J183" s="216" t="s">
        <v>155</v>
      </c>
      <c r="K183" s="217">
        <v>0</v>
      </c>
      <c r="L183" s="216">
        <f>SUM(H183:K183)</f>
        <v>-2598218</v>
      </c>
      <c r="M183" s="216">
        <f>+G183+L183</f>
        <v>3450873</v>
      </c>
      <c r="N183" s="215"/>
    </row>
    <row r="184" spans="2:14">
      <c r="B184" s="150" t="s">
        <v>342</v>
      </c>
      <c r="C184" s="155">
        <v>81181068</v>
      </c>
      <c r="D184" s="155">
        <v>12846054.879999995</v>
      </c>
      <c r="E184" s="155">
        <v>0</v>
      </c>
      <c r="F184" s="155">
        <v>0</v>
      </c>
      <c r="G184" s="155">
        <f>SUM(C184:F184)</f>
        <v>94027122.879999995</v>
      </c>
      <c r="H184" s="250">
        <v>-62056945</v>
      </c>
      <c r="I184" s="216">
        <v>0</v>
      </c>
      <c r="J184" s="155" t="s">
        <v>155</v>
      </c>
      <c r="K184" s="218">
        <v>0</v>
      </c>
      <c r="L184" s="155">
        <f>SUM(H184:K184)</f>
        <v>-62056945</v>
      </c>
      <c r="M184" s="216">
        <f>+G184+L184</f>
        <v>31970177.879999995</v>
      </c>
      <c r="N184" s="215"/>
    </row>
    <row r="185" spans="2:14">
      <c r="B185" s="150" t="s">
        <v>343</v>
      </c>
      <c r="C185" s="155">
        <v>0</v>
      </c>
      <c r="D185" s="155"/>
      <c r="E185" s="155" t="s">
        <v>155</v>
      </c>
      <c r="F185" s="155"/>
      <c r="G185" s="155">
        <f>SUM(C185:F185)</f>
        <v>0</v>
      </c>
      <c r="H185" s="155">
        <v>0</v>
      </c>
      <c r="I185" s="216">
        <v>0</v>
      </c>
      <c r="J185" s="155" t="s">
        <v>155</v>
      </c>
      <c r="K185" s="218"/>
      <c r="L185" s="155">
        <f>SUM(H185:K185)</f>
        <v>0</v>
      </c>
      <c r="M185" s="216">
        <f>+G185+L185</f>
        <v>0</v>
      </c>
      <c r="N185" s="215"/>
    </row>
    <row r="186" spans="2:14">
      <c r="B186" s="150" t="s">
        <v>403</v>
      </c>
      <c r="C186" s="155">
        <v>7366364</v>
      </c>
      <c r="D186" s="155">
        <v>0</v>
      </c>
      <c r="E186" s="155"/>
      <c r="F186" s="155"/>
      <c r="G186" s="155">
        <f>SUM(C186:F186)</f>
        <v>7366364</v>
      </c>
      <c r="H186" s="250">
        <v>-2946547</v>
      </c>
      <c r="I186" s="216">
        <v>0</v>
      </c>
      <c r="J186" s="155"/>
      <c r="K186" s="218"/>
      <c r="L186" s="155">
        <f>SUM(H186:K186)</f>
        <v>-2946547</v>
      </c>
      <c r="M186" s="216">
        <f>+G186+L186</f>
        <v>4419817</v>
      </c>
      <c r="N186" s="215"/>
    </row>
    <row r="187" spans="2:14">
      <c r="B187" s="150" t="s">
        <v>404</v>
      </c>
      <c r="C187" s="155">
        <v>54955682</v>
      </c>
      <c r="D187" s="155">
        <v>0</v>
      </c>
      <c r="E187" s="155"/>
      <c r="F187" s="155"/>
      <c r="G187" s="155">
        <f>SUM(C187:F187)</f>
        <v>54955682</v>
      </c>
      <c r="H187" s="250">
        <v>-10399318</v>
      </c>
      <c r="I187" s="216">
        <v>0</v>
      </c>
      <c r="J187" s="155"/>
      <c r="K187" s="218"/>
      <c r="L187" s="155">
        <f>SUM(H187:K187)</f>
        <v>-10399318</v>
      </c>
      <c r="M187" s="216">
        <f>+G187+L187</f>
        <v>44556364</v>
      </c>
      <c r="N187" s="215"/>
    </row>
    <row r="188" spans="2:14">
      <c r="B188" s="219"/>
      <c r="C188" s="220"/>
      <c r="D188" s="220"/>
      <c r="E188" s="220"/>
      <c r="F188" s="220"/>
      <c r="G188" s="220"/>
      <c r="H188" s="220"/>
      <c r="I188" s="220"/>
      <c r="J188" s="220"/>
      <c r="K188" s="220"/>
      <c r="L188" s="220"/>
      <c r="M188" s="221"/>
      <c r="N188" s="215"/>
    </row>
    <row r="189" spans="2:14">
      <c r="B189" s="152" t="s">
        <v>237</v>
      </c>
      <c r="C189" s="156">
        <f>SUM(C183:C188)</f>
        <v>149552205</v>
      </c>
      <c r="D189" s="156">
        <f t="shared" ref="D189:F189" si="5">SUM(D183:D188)</f>
        <v>12846054.879999995</v>
      </c>
      <c r="E189" s="156">
        <f t="shared" si="5"/>
        <v>0</v>
      </c>
      <c r="F189" s="156">
        <f t="shared" si="5"/>
        <v>0</v>
      </c>
      <c r="G189" s="156">
        <f>SUM(G183:G188)</f>
        <v>162398259.88</v>
      </c>
      <c r="H189" s="156">
        <f>SUM(H183:H188)</f>
        <v>-78001028</v>
      </c>
      <c r="I189" s="156">
        <f>SUM(I183:I188)</f>
        <v>0</v>
      </c>
      <c r="J189" s="156"/>
      <c r="K189" s="156">
        <f>SUM(K183:K188)</f>
        <v>0</v>
      </c>
      <c r="L189" s="156">
        <f>SUM(L183:L188)</f>
        <v>-78001028</v>
      </c>
      <c r="M189" s="156">
        <f>+G189+L189</f>
        <v>84397231.879999995</v>
      </c>
      <c r="N189" s="215"/>
    </row>
    <row r="190" spans="2:14">
      <c r="B190" s="152" t="s">
        <v>238</v>
      </c>
      <c r="C190" s="156">
        <v>146593113.91</v>
      </c>
      <c r="D190" s="156">
        <v>2959091</v>
      </c>
      <c r="E190" s="156">
        <v>0</v>
      </c>
      <c r="F190" s="156">
        <v>0</v>
      </c>
      <c r="G190" s="156">
        <v>149552204.91</v>
      </c>
      <c r="H190" s="156">
        <v>-53037532</v>
      </c>
      <c r="I190" s="156">
        <v>-22781677.609099999</v>
      </c>
      <c r="J190" s="156"/>
      <c r="K190" s="156">
        <v>0</v>
      </c>
      <c r="L190" s="156">
        <v>-75819209.609099999</v>
      </c>
      <c r="M190" s="156">
        <v>73732995.300899997</v>
      </c>
      <c r="N190" s="215"/>
    </row>
    <row r="191" spans="2:14">
      <c r="B191"/>
    </row>
    <row r="192" spans="2:14">
      <c r="B192" s="119" t="s">
        <v>239</v>
      </c>
    </row>
    <row r="193" spans="2:7">
      <c r="B193" s="212"/>
    </row>
    <row r="194" spans="2:7">
      <c r="B194" s="384" t="s">
        <v>368</v>
      </c>
      <c r="C194" s="384" t="s">
        <v>195</v>
      </c>
      <c r="D194" s="384" t="s">
        <v>221</v>
      </c>
    </row>
    <row r="195" spans="2:7">
      <c r="B195" s="384"/>
      <c r="C195" s="384"/>
      <c r="D195" s="384"/>
    </row>
    <row r="196" spans="2:7" ht="15.75">
      <c r="B196" s="150" t="s">
        <v>366</v>
      </c>
      <c r="C196" s="151">
        <v>813566648</v>
      </c>
      <c r="D196" s="151">
        <v>813566648</v>
      </c>
      <c r="E196" s="50">
        <v>15</v>
      </c>
      <c r="G196" s="13"/>
    </row>
    <row r="197" spans="2:7" ht="15.75">
      <c r="B197" s="150" t="s">
        <v>413</v>
      </c>
      <c r="C197" s="151">
        <v>-537549986</v>
      </c>
      <c r="D197" s="151">
        <v>-537549986</v>
      </c>
      <c r="E197" s="50"/>
      <c r="G197" s="13"/>
    </row>
    <row r="198" spans="2:7" ht="15.75">
      <c r="B198" s="150"/>
      <c r="C198" s="151">
        <f>SUM(C196:C197)</f>
        <v>276016662</v>
      </c>
      <c r="D198" s="151">
        <f>SUM(D196:D197)</f>
        <v>276016662</v>
      </c>
      <c r="E198" s="50"/>
      <c r="G198" s="13"/>
    </row>
    <row r="199" spans="2:7">
      <c r="B199" s="8"/>
    </row>
    <row r="200" spans="2:7" ht="8.4499999999999993" customHeight="1">
      <c r="B200"/>
    </row>
    <row r="201" spans="2:7">
      <c r="B201" s="390" t="s">
        <v>188</v>
      </c>
      <c r="C201" s="291" t="s">
        <v>241</v>
      </c>
      <c r="D201" s="291"/>
      <c r="E201" s="291"/>
      <c r="F201" s="291" t="s">
        <v>241</v>
      </c>
    </row>
    <row r="202" spans="2:7">
      <c r="B202" s="391"/>
      <c r="C202" s="291" t="s">
        <v>242</v>
      </c>
      <c r="D202" s="291" t="s">
        <v>243</v>
      </c>
      <c r="E202" s="291" t="s">
        <v>244</v>
      </c>
      <c r="F202" s="291" t="s">
        <v>245</v>
      </c>
    </row>
    <row r="203" spans="2:7">
      <c r="B203" s="154" t="s">
        <v>56</v>
      </c>
      <c r="C203" s="159">
        <v>73084119</v>
      </c>
      <c r="D203" s="159">
        <v>51169879.780000001</v>
      </c>
      <c r="E203" s="159">
        <v>-15215643</v>
      </c>
      <c r="F203" s="256">
        <f>+C203+D203+E203</f>
        <v>109038355.78</v>
      </c>
      <c r="G203" s="11"/>
    </row>
    <row r="204" spans="2:7">
      <c r="B204" s="170" t="s">
        <v>246</v>
      </c>
      <c r="C204" s="161"/>
      <c r="D204" s="182" t="s">
        <v>155</v>
      </c>
      <c r="E204" s="161"/>
      <c r="F204" s="159">
        <v>0</v>
      </c>
    </row>
    <row r="205" spans="2:7">
      <c r="B205" s="154" t="s">
        <v>247</v>
      </c>
      <c r="C205" s="159">
        <v>71516041</v>
      </c>
      <c r="D205" s="251">
        <v>16783721</v>
      </c>
      <c r="E205" s="251">
        <v>-15215643</v>
      </c>
      <c r="F205" s="251">
        <v>73084119</v>
      </c>
    </row>
    <row r="206" spans="2:7">
      <c r="B206"/>
    </row>
    <row r="207" spans="2:7">
      <c r="B207" s="119" t="s">
        <v>248</v>
      </c>
      <c r="C207" s="116"/>
      <c r="D207" s="116"/>
      <c r="E207" s="116"/>
      <c r="F207" s="116"/>
    </row>
    <row r="208" spans="2:7">
      <c r="B208" s="392" t="s">
        <v>200</v>
      </c>
      <c r="C208" s="392"/>
      <c r="D208" s="392"/>
      <c r="E208" s="392"/>
      <c r="F208" s="392"/>
    </row>
    <row r="209" spans="2:6">
      <c r="B209" s="116"/>
      <c r="C209" s="116"/>
      <c r="D209" s="116"/>
      <c r="E209" s="116"/>
      <c r="F209" s="116"/>
    </row>
    <row r="210" spans="2:6">
      <c r="B210" s="372" t="s">
        <v>393</v>
      </c>
      <c r="C210" s="372"/>
      <c r="D210" s="372"/>
      <c r="E210" s="372"/>
      <c r="F210" s="116"/>
    </row>
    <row r="211" spans="2:6" ht="11.45" customHeight="1">
      <c r="B211"/>
    </row>
    <row r="212" spans="2:6">
      <c r="B212" s="290" t="s">
        <v>367</v>
      </c>
      <c r="C212" s="290" t="s">
        <v>195</v>
      </c>
      <c r="D212" s="290" t="s">
        <v>221</v>
      </c>
    </row>
    <row r="213" spans="2:6">
      <c r="B213" s="150" t="s">
        <v>582</v>
      </c>
      <c r="C213" s="155">
        <v>60504611.32</v>
      </c>
      <c r="D213" s="174"/>
      <c r="E213" s="50"/>
      <c r="F213" s="15"/>
    </row>
    <row r="214" spans="2:6">
      <c r="B214" s="150" t="s">
        <v>350</v>
      </c>
      <c r="C214" s="155">
        <v>2666663</v>
      </c>
      <c r="D214" s="151">
        <v>2666663</v>
      </c>
      <c r="E214" s="50"/>
      <c r="F214" s="15"/>
    </row>
    <row r="215" spans="2:6">
      <c r="B215" s="150" t="s">
        <v>351</v>
      </c>
      <c r="C215" s="155">
        <v>28369208</v>
      </c>
      <c r="D215" s="151">
        <v>27856208</v>
      </c>
      <c r="E215" s="50"/>
      <c r="F215" s="15"/>
    </row>
    <row r="216" spans="2:6">
      <c r="B216" s="150" t="s">
        <v>442</v>
      </c>
      <c r="C216" s="155">
        <v>243537134.75999999</v>
      </c>
      <c r="D216" s="151">
        <v>233630433.24000001</v>
      </c>
      <c r="E216" s="50"/>
      <c r="F216" s="15"/>
    </row>
    <row r="217" spans="2:6">
      <c r="B217" s="150" t="s">
        <v>460</v>
      </c>
      <c r="C217" s="151">
        <v>221618997.06999999</v>
      </c>
      <c r="D217" s="151">
        <v>190601193.28999999</v>
      </c>
      <c r="E217" s="50"/>
      <c r="F217" s="15"/>
    </row>
    <row r="218" spans="2:6">
      <c r="B218" s="150" t="s">
        <v>375</v>
      </c>
      <c r="C218" s="155">
        <v>1152273.24</v>
      </c>
      <c r="D218" s="151">
        <v>3632575.94</v>
      </c>
      <c r="E218" s="50"/>
      <c r="F218" s="15"/>
    </row>
    <row r="219" spans="2:6">
      <c r="B219" s="150" t="s">
        <v>626</v>
      </c>
      <c r="C219" s="155">
        <v>4778527.93</v>
      </c>
      <c r="D219" s="151">
        <v>0</v>
      </c>
      <c r="E219" s="50"/>
      <c r="F219" s="15"/>
    </row>
    <row r="220" spans="2:6">
      <c r="B220" s="152" t="s">
        <v>222</v>
      </c>
      <c r="C220" s="153">
        <f>SUM(C213:C219)</f>
        <v>562627415.31999993</v>
      </c>
      <c r="D220" s="153">
        <f>SUM(D213:D219)</f>
        <v>458387073.46999997</v>
      </c>
      <c r="F220" s="9"/>
    </row>
    <row r="221" spans="2:6">
      <c r="B221"/>
    </row>
    <row r="222" spans="2:6">
      <c r="B222" s="119" t="s">
        <v>249</v>
      </c>
      <c r="C222" s="116"/>
      <c r="D222" s="116"/>
    </row>
    <row r="223" spans="2:6">
      <c r="B223" s="375" t="s">
        <v>200</v>
      </c>
      <c r="C223" s="375"/>
      <c r="D223" s="375"/>
    </row>
    <row r="224" spans="2:6">
      <c r="B224" s="115"/>
      <c r="C224" s="116"/>
      <c r="D224" s="116"/>
    </row>
    <row r="225" spans="2:4">
      <c r="B225" s="115" t="s">
        <v>394</v>
      </c>
      <c r="C225" s="116"/>
      <c r="D225" s="116"/>
    </row>
    <row r="226" spans="2:4" ht="16.149999999999999" customHeight="1">
      <c r="B226" s="290" t="s">
        <v>250</v>
      </c>
      <c r="C226" s="259" t="s">
        <v>251</v>
      </c>
      <c r="D226" s="290" t="s">
        <v>252</v>
      </c>
    </row>
    <row r="227" spans="2:4">
      <c r="B227" s="150" t="s">
        <v>381</v>
      </c>
      <c r="C227" s="60"/>
      <c r="D227" s="64"/>
    </row>
    <row r="228" spans="2:4">
      <c r="B228" s="63"/>
      <c r="C228" s="60"/>
      <c r="D228" s="64"/>
    </row>
    <row r="229" spans="2:4">
      <c r="B229" s="65" t="s">
        <v>222</v>
      </c>
      <c r="C229" s="67">
        <f>SUM(C227:C228)</f>
        <v>0</v>
      </c>
      <c r="D229" s="68">
        <f>+D227</f>
        <v>0</v>
      </c>
    </row>
    <row r="230" spans="2:4">
      <c r="B230"/>
    </row>
    <row r="231" spans="2:4">
      <c r="B231" s="127" t="s">
        <v>395</v>
      </c>
      <c r="C231" s="28"/>
      <c r="D231" s="28"/>
    </row>
    <row r="232" spans="2:4">
      <c r="B232" s="104" t="s">
        <v>253</v>
      </c>
      <c r="C232" s="105" t="s">
        <v>251</v>
      </c>
      <c r="D232" s="104" t="s">
        <v>252</v>
      </c>
    </row>
    <row r="233" spans="2:4">
      <c r="B233" s="181" t="s">
        <v>380</v>
      </c>
      <c r="C233" s="106">
        <v>0</v>
      </c>
      <c r="D233" s="107">
        <v>0</v>
      </c>
    </row>
    <row r="234" spans="2:4">
      <c r="B234" s="108" t="s">
        <v>222</v>
      </c>
      <c r="C234" s="109">
        <f>+C233</f>
        <v>0</v>
      </c>
      <c r="D234" s="110">
        <f>+D233</f>
        <v>0</v>
      </c>
    </row>
    <row r="235" spans="2:4">
      <c r="B235"/>
    </row>
    <row r="236" spans="2:4">
      <c r="B236" s="115" t="s">
        <v>396</v>
      </c>
    </row>
    <row r="237" spans="2:4">
      <c r="B237" s="290" t="s">
        <v>254</v>
      </c>
      <c r="C237" s="259" t="s">
        <v>251</v>
      </c>
      <c r="D237" s="290" t="s">
        <v>252</v>
      </c>
    </row>
    <row r="238" spans="2:4">
      <c r="B238" s="181" t="s">
        <v>380</v>
      </c>
      <c r="C238" s="159">
        <v>0</v>
      </c>
      <c r="D238" s="159">
        <v>2045489949.6400001</v>
      </c>
    </row>
    <row r="239" spans="2:4">
      <c r="B239" s="65" t="s">
        <v>222</v>
      </c>
      <c r="C239" s="161">
        <f>SUM(C238)</f>
        <v>0</v>
      </c>
      <c r="D239" s="161">
        <f>SUM(D238)</f>
        <v>2045489949.6400001</v>
      </c>
    </row>
    <row r="240" spans="2:4">
      <c r="B240"/>
    </row>
    <row r="241" spans="2:6">
      <c r="B241" s="115" t="s">
        <v>397</v>
      </c>
    </row>
    <row r="242" spans="2:6">
      <c r="B242" s="290" t="s">
        <v>250</v>
      </c>
      <c r="C242" s="259" t="s">
        <v>251</v>
      </c>
      <c r="D242" s="290" t="s">
        <v>252</v>
      </c>
    </row>
    <row r="243" spans="2:6">
      <c r="B243" s="150" t="s">
        <v>381</v>
      </c>
      <c r="C243" s="60">
        <v>0</v>
      </c>
      <c r="D243" s="64"/>
    </row>
    <row r="244" spans="2:6">
      <c r="B244" s="65" t="s">
        <v>222</v>
      </c>
      <c r="C244" s="67">
        <f>+C243</f>
        <v>0</v>
      </c>
      <c r="D244" s="68">
        <f>+D243</f>
        <v>0</v>
      </c>
    </row>
    <row r="245" spans="2:6">
      <c r="B245"/>
    </row>
    <row r="246" spans="2:6">
      <c r="B246" s="372" t="s">
        <v>255</v>
      </c>
      <c r="C246" s="372"/>
      <c r="D246" s="372"/>
      <c r="E246" s="116"/>
    </row>
    <row r="247" spans="2:6" ht="15.75" thickBot="1">
      <c r="B247" s="375" t="s">
        <v>200</v>
      </c>
      <c r="C247" s="375"/>
      <c r="D247" s="375"/>
      <c r="E247" s="375"/>
    </row>
    <row r="248" spans="2:6">
      <c r="B248" s="292" t="s">
        <v>188</v>
      </c>
      <c r="C248" s="293" t="s">
        <v>195</v>
      </c>
      <c r="D248" s="293" t="s">
        <v>256</v>
      </c>
    </row>
    <row r="249" spans="2:6">
      <c r="B249" s="150" t="s">
        <v>414</v>
      </c>
      <c r="C249" s="176">
        <v>606251.30000000005</v>
      </c>
      <c r="D249" s="176">
        <v>293441</v>
      </c>
      <c r="F249" s="16"/>
    </row>
    <row r="250" spans="2:6">
      <c r="B250" s="150" t="s">
        <v>488</v>
      </c>
      <c r="C250" s="176">
        <v>0</v>
      </c>
      <c r="D250" s="176">
        <v>1400000</v>
      </c>
      <c r="F250" s="16"/>
    </row>
    <row r="251" spans="2:6">
      <c r="B251" s="150" t="s">
        <v>658</v>
      </c>
      <c r="C251" s="176">
        <v>1650000</v>
      </c>
      <c r="D251" s="176">
        <v>0</v>
      </c>
      <c r="F251" s="16"/>
    </row>
    <row r="252" spans="2:6">
      <c r="B252" s="150" t="s">
        <v>431</v>
      </c>
      <c r="C252" s="176">
        <v>2862670</v>
      </c>
      <c r="D252" s="176">
        <v>0</v>
      </c>
      <c r="F252" s="16"/>
    </row>
    <row r="253" spans="2:6">
      <c r="B253" s="150" t="s">
        <v>584</v>
      </c>
      <c r="C253" s="176">
        <v>2900000</v>
      </c>
      <c r="D253" s="176"/>
      <c r="F253" s="16"/>
    </row>
    <row r="254" spans="2:6">
      <c r="B254" s="150" t="s">
        <v>627</v>
      </c>
      <c r="C254" s="176">
        <v>1436000</v>
      </c>
      <c r="D254" s="176"/>
      <c r="F254" s="16"/>
    </row>
    <row r="255" spans="2:6">
      <c r="B255" s="150" t="s">
        <v>628</v>
      </c>
      <c r="C255" s="176">
        <v>1265000</v>
      </c>
      <c r="D255" s="176">
        <v>0</v>
      </c>
      <c r="F255" s="16"/>
    </row>
    <row r="256" spans="2:6">
      <c r="B256" s="150" t="s">
        <v>583</v>
      </c>
      <c r="C256" s="176">
        <v>1100000</v>
      </c>
      <c r="D256" s="176"/>
      <c r="F256" s="16"/>
    </row>
    <row r="257" spans="2:6" ht="14.25" customHeight="1">
      <c r="B257" s="150" t="s">
        <v>422</v>
      </c>
      <c r="C257" s="176">
        <v>50000</v>
      </c>
      <c r="D257" s="176">
        <v>0</v>
      </c>
      <c r="F257" s="16"/>
    </row>
    <row r="258" spans="2:6" ht="14.25" customHeight="1">
      <c r="B258" s="150" t="s">
        <v>629</v>
      </c>
      <c r="C258" s="176">
        <v>15000000</v>
      </c>
      <c r="D258" s="176"/>
      <c r="F258" s="16"/>
    </row>
    <row r="259" spans="2:6" ht="14.25" customHeight="1">
      <c r="B259" s="150" t="s">
        <v>585</v>
      </c>
      <c r="C259" s="176">
        <v>1250000</v>
      </c>
      <c r="D259" s="176"/>
      <c r="F259" s="16"/>
    </row>
    <row r="260" spans="2:6">
      <c r="B260" s="150" t="s">
        <v>441</v>
      </c>
      <c r="C260" s="176">
        <v>250000</v>
      </c>
      <c r="D260" s="176">
        <v>500000</v>
      </c>
      <c r="F260" s="16"/>
    </row>
    <row r="261" spans="2:6">
      <c r="B261" s="152" t="s">
        <v>222</v>
      </c>
      <c r="C261" s="153">
        <f>SUM(C249:C260)</f>
        <v>28369921.300000001</v>
      </c>
      <c r="D261" s="153">
        <f>SUM(D249:D260)</f>
        <v>2193441</v>
      </c>
      <c r="E261" s="22"/>
      <c r="F261" s="17"/>
    </row>
    <row r="262" spans="2:6">
      <c r="B262"/>
    </row>
    <row r="263" spans="2:6">
      <c r="B263" s="119" t="s">
        <v>398</v>
      </c>
    </row>
    <row r="264" spans="2:6">
      <c r="B264" s="62" t="s">
        <v>188</v>
      </c>
      <c r="C264" s="62" t="s">
        <v>195</v>
      </c>
      <c r="D264" s="62" t="s">
        <v>256</v>
      </c>
    </row>
    <row r="265" spans="2:6">
      <c r="B265" s="150" t="s">
        <v>257</v>
      </c>
      <c r="C265" s="60">
        <v>0</v>
      </c>
      <c r="D265" s="151"/>
    </row>
    <row r="266" spans="2:6">
      <c r="B266" s="152" t="s">
        <v>222</v>
      </c>
      <c r="C266" s="153">
        <f>+C265</f>
        <v>0</v>
      </c>
      <c r="D266" s="153">
        <f>+D265</f>
        <v>0</v>
      </c>
      <c r="E266" s="22"/>
      <c r="F266" s="22"/>
    </row>
    <row r="267" spans="2:6">
      <c r="B267"/>
    </row>
    <row r="268" spans="2:6">
      <c r="B268"/>
    </row>
    <row r="269" spans="2:6">
      <c r="B269" s="372" t="s">
        <v>258</v>
      </c>
      <c r="C269" s="372"/>
      <c r="D269" s="372"/>
      <c r="E269" s="372"/>
    </row>
    <row r="270" spans="2:6">
      <c r="B270" s="24" t="s">
        <v>384</v>
      </c>
      <c r="C270" s="118"/>
      <c r="D270" s="118"/>
      <c r="E270" s="118"/>
    </row>
    <row r="271" spans="2:6">
      <c r="B271" s="116"/>
      <c r="C271" s="116"/>
      <c r="D271" s="116"/>
      <c r="E271" s="116"/>
    </row>
    <row r="272" spans="2:6">
      <c r="B272" s="393" t="s">
        <v>390</v>
      </c>
      <c r="C272" s="393"/>
      <c r="D272" s="393"/>
      <c r="E272" s="116"/>
    </row>
    <row r="273" spans="2:6">
      <c r="B273" s="24" t="s">
        <v>384</v>
      </c>
      <c r="C273" s="123"/>
      <c r="D273" s="123"/>
      <c r="E273" s="116"/>
    </row>
    <row r="274" spans="2:6">
      <c r="B274" s="116"/>
      <c r="C274" s="123"/>
      <c r="D274" s="123"/>
      <c r="E274" s="116"/>
    </row>
    <row r="275" spans="2:6">
      <c r="B275" s="115" t="s">
        <v>259</v>
      </c>
      <c r="C275" s="116"/>
      <c r="D275" s="116"/>
      <c r="E275" s="116"/>
    </row>
    <row r="276" spans="2:6">
      <c r="B276" s="24" t="s">
        <v>384</v>
      </c>
      <c r="C276" s="116"/>
      <c r="D276" s="116"/>
      <c r="E276" s="116"/>
    </row>
    <row r="277" spans="2:6">
      <c r="B277" s="116"/>
      <c r="C277" s="116"/>
      <c r="D277" s="116"/>
      <c r="E277" s="116"/>
    </row>
    <row r="278" spans="2:6">
      <c r="B278" s="372" t="s">
        <v>260</v>
      </c>
      <c r="C278" s="372"/>
      <c r="D278" s="116"/>
      <c r="E278" s="116"/>
    </row>
    <row r="279" spans="2:6">
      <c r="B279" s="118"/>
      <c r="C279" s="118"/>
      <c r="D279" s="116"/>
      <c r="E279" s="116"/>
    </row>
    <row r="280" spans="2:6" ht="15.75" thickBot="1">
      <c r="B280" s="375" t="s">
        <v>200</v>
      </c>
      <c r="C280" s="375"/>
      <c r="D280" s="375"/>
      <c r="E280" s="375"/>
    </row>
    <row r="281" spans="2:6">
      <c r="B281" s="54" t="s">
        <v>188</v>
      </c>
      <c r="C281" s="61" t="s">
        <v>195</v>
      </c>
      <c r="D281" s="61" t="s">
        <v>256</v>
      </c>
    </row>
    <row r="282" spans="2:6">
      <c r="B282" s="150" t="s">
        <v>472</v>
      </c>
      <c r="C282" s="159">
        <v>1712513000</v>
      </c>
      <c r="D282" s="151">
        <v>1704959817.22</v>
      </c>
      <c r="F282" s="16"/>
    </row>
    <row r="283" spans="2:6">
      <c r="B283" s="150" t="s">
        <v>473</v>
      </c>
      <c r="C283" s="159">
        <v>146866496.06999999</v>
      </c>
      <c r="D283" s="151">
        <v>1531350132.8800001</v>
      </c>
      <c r="F283" s="16"/>
    </row>
    <row r="284" spans="2:6">
      <c r="B284" s="150" t="s">
        <v>474</v>
      </c>
      <c r="C284" s="159">
        <v>1071706794</v>
      </c>
      <c r="D284" s="151">
        <v>1421351699</v>
      </c>
      <c r="F284" s="16"/>
    </row>
    <row r="285" spans="2:6">
      <c r="B285" s="150" t="s">
        <v>461</v>
      </c>
      <c r="C285" s="159">
        <v>200000000</v>
      </c>
      <c r="D285" s="151">
        <v>200000000</v>
      </c>
      <c r="F285" s="16"/>
    </row>
    <row r="286" spans="2:6">
      <c r="B286" s="152" t="s">
        <v>222</v>
      </c>
      <c r="C286" s="153">
        <f>SUM(C282:C285)</f>
        <v>3131086290.0699997</v>
      </c>
      <c r="D286" s="153">
        <f>SUM(D282:D285)</f>
        <v>4857661649.1000004</v>
      </c>
      <c r="E286" s="22"/>
      <c r="F286" s="17"/>
    </row>
    <row r="287" spans="2:6">
      <c r="B287" s="97"/>
      <c r="C287" s="97"/>
    </row>
    <row r="288" spans="2:6">
      <c r="B288" s="115" t="s">
        <v>262</v>
      </c>
      <c r="C288" s="116"/>
      <c r="D288" s="116"/>
    </row>
    <row r="289" spans="2:9" ht="15.75" hidden="1" thickBot="1">
      <c r="B289" s="126" t="s">
        <v>391</v>
      </c>
      <c r="C289" s="124"/>
      <c r="D289" s="124"/>
      <c r="F289" s="46"/>
    </row>
    <row r="290" spans="2:9" ht="51.75" hidden="1" thickBot="1">
      <c r="B290" s="134" t="s">
        <v>402</v>
      </c>
      <c r="C290" s="124"/>
      <c r="D290" s="124"/>
      <c r="F290" s="46"/>
    </row>
    <row r="291" spans="2:9" ht="15.75" hidden="1" thickBot="1">
      <c r="B291" s="126" t="s">
        <v>392</v>
      </c>
      <c r="C291" s="124"/>
      <c r="D291" s="124"/>
      <c r="F291" s="46"/>
    </row>
    <row r="292" spans="2:9">
      <c r="B292" s="24" t="s">
        <v>384</v>
      </c>
      <c r="C292" s="125"/>
      <c r="D292" s="125"/>
      <c r="F292" s="46"/>
    </row>
    <row r="293" spans="2:9">
      <c r="B293" s="116"/>
      <c r="C293" s="116"/>
      <c r="D293" s="116"/>
    </row>
    <row r="294" spans="2:9">
      <c r="B294" s="394" t="s">
        <v>263</v>
      </c>
      <c r="C294" s="394"/>
      <c r="D294" s="394"/>
    </row>
    <row r="295" spans="2:9" ht="15.75" thickBot="1">
      <c r="B295" s="116"/>
      <c r="C295" s="116"/>
      <c r="D295" s="116"/>
      <c r="F295" s="47"/>
      <c r="G295" s="48"/>
      <c r="H295" s="48"/>
      <c r="I295" s="48"/>
    </row>
    <row r="296" spans="2:9">
      <c r="B296" s="54" t="s">
        <v>188</v>
      </c>
      <c r="C296" s="61" t="s">
        <v>195</v>
      </c>
      <c r="D296" s="61" t="s">
        <v>256</v>
      </c>
      <c r="F296" s="47"/>
    </row>
    <row r="297" spans="2:9">
      <c r="B297" s="150" t="s">
        <v>461</v>
      </c>
      <c r="C297" s="159">
        <v>0</v>
      </c>
      <c r="D297" s="151">
        <v>0</v>
      </c>
      <c r="F297" s="47"/>
    </row>
    <row r="298" spans="2:9">
      <c r="B298" s="150" t="s">
        <v>630</v>
      </c>
      <c r="C298" s="159">
        <v>556393287</v>
      </c>
      <c r="D298" s="151">
        <v>0</v>
      </c>
    </row>
    <row r="299" spans="2:9">
      <c r="B299" s="150" t="s">
        <v>473</v>
      </c>
      <c r="C299" s="159">
        <v>582754693.97000003</v>
      </c>
      <c r="D299" s="151">
        <v>1347841192.1600001</v>
      </c>
    </row>
    <row r="300" spans="2:9">
      <c r="B300" s="152" t="s">
        <v>222</v>
      </c>
      <c r="C300" s="153">
        <f>SUM(C297:C299)</f>
        <v>1139147980.97</v>
      </c>
      <c r="D300" s="153">
        <f>SUM(D297:D299)</f>
        <v>1347841192.1600001</v>
      </c>
    </row>
    <row r="301" spans="2:9">
      <c r="B301"/>
    </row>
    <row r="302" spans="2:9">
      <c r="B302"/>
    </row>
    <row r="303" spans="2:9" s="24" customFormat="1" ht="12.75"/>
    <row r="304" spans="2:9" s="24" customFormat="1" ht="12.75">
      <c r="B304" s="120" t="s">
        <v>264</v>
      </c>
      <c r="C304" s="120"/>
      <c r="D304" s="120"/>
      <c r="E304" s="120"/>
      <c r="F304" s="120"/>
      <c r="G304" s="23"/>
    </row>
    <row r="305" spans="2:7" s="24" customFormat="1" ht="12.75">
      <c r="B305" s="375" t="s">
        <v>384</v>
      </c>
      <c r="C305" s="375"/>
      <c r="D305" s="375"/>
      <c r="E305" s="375"/>
      <c r="F305" s="116"/>
    </row>
    <row r="306" spans="2:7" s="24" customFormat="1" ht="12.75">
      <c r="B306" s="116"/>
      <c r="C306" s="122"/>
      <c r="D306" s="116"/>
      <c r="E306" s="116"/>
      <c r="F306" s="116"/>
    </row>
    <row r="307" spans="2:7" s="24" customFormat="1" ht="12.75">
      <c r="B307" s="372" t="s">
        <v>265</v>
      </c>
      <c r="C307" s="372"/>
      <c r="D307" s="372"/>
      <c r="E307" s="372"/>
      <c r="F307" s="372"/>
    </row>
    <row r="308" spans="2:7" s="24" customFormat="1" ht="30" customHeight="1">
      <c r="B308" s="59" t="s">
        <v>188</v>
      </c>
      <c r="C308" s="59" t="s">
        <v>266</v>
      </c>
      <c r="D308" s="59" t="s">
        <v>243</v>
      </c>
      <c r="E308" s="59" t="s">
        <v>267</v>
      </c>
      <c r="F308" s="59" t="s">
        <v>268</v>
      </c>
    </row>
    <row r="309" spans="2:7" s="24" customFormat="1" ht="12.75">
      <c r="B309" s="179" t="s">
        <v>61</v>
      </c>
      <c r="C309" s="159">
        <f>+'Balance General'!G60</f>
        <v>4000000000</v>
      </c>
      <c r="D309" s="159">
        <f>+'Balance General'!F60-'Balance General'!G60</f>
        <v>1520000000</v>
      </c>
      <c r="E309" s="176">
        <v>0</v>
      </c>
      <c r="F309" s="159">
        <f t="shared" ref="F309:F315" si="6">SUM(C309:E309)</f>
        <v>5520000000</v>
      </c>
      <c r="G309" s="25"/>
    </row>
    <row r="310" spans="2:7" s="24" customFormat="1" ht="12.75">
      <c r="B310" s="179" t="s">
        <v>371</v>
      </c>
      <c r="C310" s="159">
        <v>0</v>
      </c>
      <c r="D310" s="159">
        <v>0</v>
      </c>
      <c r="E310" s="176">
        <v>0</v>
      </c>
      <c r="F310" s="159">
        <f t="shared" si="6"/>
        <v>0</v>
      </c>
      <c r="G310" s="25"/>
    </row>
    <row r="311" spans="2:7" s="24" customFormat="1" ht="12.75">
      <c r="B311" s="179" t="s">
        <v>416</v>
      </c>
      <c r="C311" s="159">
        <f>+'Balance General'!G62</f>
        <v>1466000000</v>
      </c>
      <c r="D311" s="159">
        <v>0</v>
      </c>
      <c r="E311" s="176">
        <f>+'Balance General'!F62-'Balance General'!G62</f>
        <v>-1065999999.2</v>
      </c>
      <c r="F311" s="159">
        <f t="shared" si="6"/>
        <v>400000000.79999995</v>
      </c>
      <c r="G311" s="25"/>
    </row>
    <row r="312" spans="2:7" s="24" customFormat="1" ht="12.75">
      <c r="B312" s="179" t="s">
        <v>269</v>
      </c>
      <c r="C312" s="159">
        <v>0</v>
      </c>
      <c r="D312" s="176"/>
      <c r="E312" s="175"/>
      <c r="F312" s="159">
        <f t="shared" si="6"/>
        <v>0</v>
      </c>
      <c r="G312" s="25"/>
    </row>
    <row r="313" spans="2:7" s="24" customFormat="1" ht="12.75">
      <c r="B313" s="179" t="s">
        <v>270</v>
      </c>
      <c r="C313" s="159">
        <f>+'Balance General'!G65</f>
        <v>103000000</v>
      </c>
      <c r="D313" s="159">
        <f>+'Balance General'!F65-'Balance General'!G65</f>
        <v>442000000</v>
      </c>
      <c r="E313" s="175">
        <v>0</v>
      </c>
      <c r="F313" s="159">
        <f t="shared" si="6"/>
        <v>545000000</v>
      </c>
      <c r="G313" s="25"/>
    </row>
    <row r="314" spans="2:7" s="24" customFormat="1" ht="18.75" customHeight="1">
      <c r="B314" s="179" t="s">
        <v>271</v>
      </c>
      <c r="C314" s="159">
        <f>+'Balance General'!G68</f>
        <v>-1590243716</v>
      </c>
      <c r="D314" s="180">
        <v>0</v>
      </c>
      <c r="E314" s="159">
        <f>+'Balance General'!G69</f>
        <v>-659664142</v>
      </c>
      <c r="F314" s="159">
        <f t="shared" si="6"/>
        <v>-2249907858</v>
      </c>
      <c r="G314" s="25"/>
    </row>
    <row r="315" spans="2:7" s="24" customFormat="1" ht="12.75">
      <c r="B315" s="179" t="s">
        <v>272</v>
      </c>
      <c r="C315" s="180">
        <f>+'Balance General'!G69</f>
        <v>-659664142</v>
      </c>
      <c r="D315" s="159"/>
      <c r="E315" s="159">
        <f>-'Balance General'!G69+'Balance General'!F69</f>
        <v>592675429.07999992</v>
      </c>
      <c r="F315" s="159">
        <f t="shared" si="6"/>
        <v>-66988712.920000076</v>
      </c>
      <c r="G315" s="25"/>
    </row>
    <row r="316" spans="2:7" s="24" customFormat="1" ht="12.75">
      <c r="B316" s="170" t="s">
        <v>273</v>
      </c>
      <c r="C316" s="161">
        <f>SUM(C309:C315)</f>
        <v>3319092142</v>
      </c>
      <c r="D316" s="161">
        <f>SUM(D309:D315)</f>
        <v>1962000000</v>
      </c>
      <c r="E316" s="161">
        <f>SUM(E309:E315)</f>
        <v>-1132988712.1200001</v>
      </c>
      <c r="F316" s="161">
        <f>SUM(F309:F315)</f>
        <v>4148103429.8800001</v>
      </c>
      <c r="G316" s="25"/>
    </row>
    <row r="317" spans="2:7" s="24" customFormat="1" ht="12.75"/>
    <row r="318" spans="2:7" s="24" customFormat="1" ht="12.75">
      <c r="B318" s="119" t="s">
        <v>274</v>
      </c>
      <c r="C318" s="116"/>
      <c r="D318" s="116"/>
      <c r="E318" s="116"/>
      <c r="F318" s="116"/>
    </row>
    <row r="319" spans="2:7" s="24" customFormat="1" ht="12.75">
      <c r="B319" s="294" t="s">
        <v>384</v>
      </c>
      <c r="C319" s="116"/>
      <c r="D319" s="116"/>
      <c r="E319" s="116"/>
      <c r="F319" s="116"/>
    </row>
    <row r="320" spans="2:7" s="24" customFormat="1" ht="12.75">
      <c r="B320" s="116"/>
      <c r="C320" s="116"/>
      <c r="D320" s="116"/>
      <c r="E320" s="116"/>
      <c r="F320" s="116"/>
    </row>
    <row r="321" spans="2:6" s="24" customFormat="1" ht="12.75">
      <c r="B321" s="372" t="s">
        <v>275</v>
      </c>
      <c r="C321" s="372"/>
      <c r="D321" s="372"/>
      <c r="E321" s="372"/>
      <c r="F321" s="372"/>
    </row>
    <row r="322" spans="2:6" s="24" customFormat="1" ht="12.75">
      <c r="B322" s="119" t="s">
        <v>276</v>
      </c>
      <c r="C322" s="116"/>
      <c r="D322" s="116"/>
      <c r="E322" s="116"/>
      <c r="F322" s="116"/>
    </row>
    <row r="323" spans="2:6" s="24" customFormat="1" ht="12.75">
      <c r="B323" s="289" t="s">
        <v>384</v>
      </c>
      <c r="C323" s="116"/>
      <c r="D323" s="116"/>
      <c r="E323" s="116"/>
      <c r="F323" s="116"/>
    </row>
    <row r="324" spans="2:6" s="24" customFormat="1" ht="12.75">
      <c r="B324" s="133"/>
      <c r="C324" s="116"/>
      <c r="D324" s="116"/>
      <c r="E324" s="116"/>
      <c r="F324" s="116"/>
    </row>
    <row r="325" spans="2:6" s="24" customFormat="1" ht="12.75">
      <c r="B325" s="118" t="s">
        <v>277</v>
      </c>
      <c r="C325" s="116"/>
      <c r="D325" s="116"/>
      <c r="E325" s="116"/>
      <c r="F325" s="116"/>
    </row>
    <row r="326" spans="2:6" s="24" customFormat="1" ht="12.75">
      <c r="B326" s="289" t="s">
        <v>200</v>
      </c>
      <c r="C326" s="116"/>
      <c r="D326" s="116"/>
      <c r="E326" s="116"/>
      <c r="F326" s="116"/>
    </row>
    <row r="327" spans="2:6" s="24" customFormat="1" ht="12.75">
      <c r="B327" s="385" t="s">
        <v>188</v>
      </c>
      <c r="C327" s="62" t="s">
        <v>278</v>
      </c>
      <c r="D327" s="62" t="s">
        <v>280</v>
      </c>
    </row>
    <row r="328" spans="2:6" s="24" customFormat="1" ht="12.75">
      <c r="B328" s="385"/>
      <c r="C328" s="62" t="s">
        <v>279</v>
      </c>
      <c r="D328" s="62" t="s">
        <v>281</v>
      </c>
    </row>
    <row r="329" spans="2:6" s="24" customFormat="1" ht="12.75">
      <c r="B329" s="150" t="s">
        <v>282</v>
      </c>
      <c r="C329" s="151">
        <v>354500000</v>
      </c>
      <c r="D329" s="151">
        <v>257684186</v>
      </c>
      <c r="E329" s="51"/>
      <c r="F329" s="26"/>
    </row>
    <row r="330" spans="2:6" s="24" customFormat="1" ht="12.75">
      <c r="B330" s="150" t="s">
        <v>586</v>
      </c>
      <c r="C330" s="151">
        <v>9541025037.7099991</v>
      </c>
      <c r="D330" s="151">
        <v>72639500.81000042</v>
      </c>
      <c r="F330" s="26"/>
    </row>
    <row r="331" spans="2:6" s="24" customFormat="1" ht="12.75">
      <c r="B331" s="150" t="s">
        <v>587</v>
      </c>
      <c r="C331" s="151">
        <v>1275944756</v>
      </c>
      <c r="D331" s="151">
        <v>0</v>
      </c>
      <c r="F331" s="26"/>
    </row>
    <row r="332" spans="2:6" s="24" customFormat="1" ht="12.75">
      <c r="B332" s="150" t="s">
        <v>588</v>
      </c>
      <c r="C332" s="151">
        <v>2750507294.7600002</v>
      </c>
      <c r="D332" s="151">
        <v>0</v>
      </c>
      <c r="F332" s="26"/>
    </row>
    <row r="333" spans="2:6" s="24" customFormat="1" ht="11.25" customHeight="1">
      <c r="B333" s="150" t="s">
        <v>492</v>
      </c>
      <c r="C333" s="151">
        <v>0</v>
      </c>
      <c r="D333" s="151">
        <v>0</v>
      </c>
      <c r="F333" s="26"/>
    </row>
    <row r="334" spans="2:6" s="24" customFormat="1" ht="12.75">
      <c r="B334" s="150" t="s">
        <v>356</v>
      </c>
      <c r="C334" s="151">
        <v>754035993</v>
      </c>
      <c r="D334" s="151">
        <v>3538608</v>
      </c>
      <c r="E334" s="51"/>
      <c r="F334" s="26"/>
    </row>
    <row r="335" spans="2:6" s="24" customFormat="1" ht="12.75">
      <c r="B335" s="150" t="s">
        <v>489</v>
      </c>
      <c r="C335" s="151">
        <v>666512266</v>
      </c>
      <c r="D335" s="151">
        <v>0</v>
      </c>
      <c r="E335" s="51"/>
      <c r="F335" s="26"/>
    </row>
    <row r="336" spans="2:6" s="24" customFormat="1" ht="12.75">
      <c r="B336" s="150" t="s">
        <v>589</v>
      </c>
      <c r="C336" s="151">
        <v>827200311.20000005</v>
      </c>
      <c r="D336" s="151">
        <v>0</v>
      </c>
      <c r="E336" s="51"/>
      <c r="F336" s="26"/>
    </row>
    <row r="337" spans="2:6" s="24" customFormat="1" ht="12.75">
      <c r="B337" s="150" t="s">
        <v>590</v>
      </c>
      <c r="C337" s="151">
        <v>1530409386.5</v>
      </c>
      <c r="D337" s="151">
        <v>0</v>
      </c>
      <c r="E337" s="51"/>
      <c r="F337" s="26"/>
    </row>
    <row r="338" spans="2:6" s="24" customFormat="1" ht="12.75">
      <c r="B338" s="150" t="s">
        <v>631</v>
      </c>
      <c r="C338" s="151">
        <v>87254628</v>
      </c>
      <c r="D338" s="151">
        <v>0</v>
      </c>
      <c r="E338" s="51"/>
      <c r="F338" s="26"/>
    </row>
    <row r="339" spans="2:6" s="24" customFormat="1" ht="12.75">
      <c r="B339" s="150" t="s">
        <v>632</v>
      </c>
      <c r="C339" s="151">
        <v>904497102.85000002</v>
      </c>
      <c r="D339" s="151">
        <v>0</v>
      </c>
      <c r="E339" s="51"/>
      <c r="F339" s="26"/>
    </row>
    <row r="340" spans="2:6" s="24" customFormat="1" ht="12.75">
      <c r="B340" s="150" t="s">
        <v>633</v>
      </c>
      <c r="C340" s="151">
        <v>61760456.359999999</v>
      </c>
      <c r="D340" s="151">
        <v>0</v>
      </c>
      <c r="F340" s="26"/>
    </row>
    <row r="341" spans="2:6" s="24" customFormat="1" ht="12.75">
      <c r="B341" s="150" t="s">
        <v>357</v>
      </c>
      <c r="C341" s="151">
        <v>26632223.640000001</v>
      </c>
      <c r="D341" s="151">
        <v>2481601</v>
      </c>
      <c r="F341" s="26"/>
    </row>
    <row r="342" spans="2:6" s="24" customFormat="1" ht="12.75">
      <c r="B342" s="150" t="s">
        <v>591</v>
      </c>
      <c r="C342" s="151">
        <v>5550787.54</v>
      </c>
      <c r="D342" s="151">
        <v>0</v>
      </c>
      <c r="F342" s="26"/>
    </row>
    <row r="343" spans="2:6" s="24" customFormat="1" ht="12.75">
      <c r="B343" s="150" t="s">
        <v>494</v>
      </c>
      <c r="C343" s="151">
        <v>357163</v>
      </c>
      <c r="D343" s="151">
        <v>0</v>
      </c>
      <c r="F343" s="26"/>
    </row>
    <row r="344" spans="2:6" s="24" customFormat="1" ht="12.75">
      <c r="B344" s="150" t="s">
        <v>283</v>
      </c>
      <c r="C344" s="151">
        <v>3857852.77</v>
      </c>
      <c r="D344" s="151">
        <v>2803331.45</v>
      </c>
      <c r="F344" s="26"/>
    </row>
    <row r="345" spans="2:6" s="24" customFormat="1" ht="12.75">
      <c r="B345" s="152" t="s">
        <v>222</v>
      </c>
      <c r="C345" s="185">
        <f>SUM(C329:C344)</f>
        <v>18790045259.329998</v>
      </c>
      <c r="D345" s="178">
        <f>SUM(D329:D344)</f>
        <v>339147227.26000041</v>
      </c>
      <c r="F345" s="27"/>
    </row>
    <row r="346" spans="2:6" s="24" customFormat="1" ht="12.75"/>
    <row r="347" spans="2:6" s="24" customFormat="1" ht="12.75"/>
    <row r="348" spans="2:6" s="24" customFormat="1" ht="12.75">
      <c r="B348" s="119" t="s">
        <v>284</v>
      </c>
    </row>
    <row r="349" spans="2:6" s="24" customFormat="1" ht="12.75">
      <c r="B349" s="115" t="s">
        <v>285</v>
      </c>
    </row>
    <row r="350" spans="2:6" s="24" customFormat="1" ht="12.75">
      <c r="B350" s="294" t="s">
        <v>200</v>
      </c>
    </row>
    <row r="351" spans="2:6" s="24" customFormat="1" ht="12.75">
      <c r="B351" s="365" t="s">
        <v>261</v>
      </c>
      <c r="C351" s="59" t="s">
        <v>286</v>
      </c>
      <c r="D351" s="66" t="s">
        <v>289</v>
      </c>
    </row>
    <row r="352" spans="2:6" s="24" customFormat="1" ht="12.75">
      <c r="B352" s="365"/>
      <c r="C352" s="59" t="s">
        <v>171</v>
      </c>
      <c r="D352" s="66" t="s">
        <v>287</v>
      </c>
    </row>
    <row r="353" spans="2:6" s="24" customFormat="1" ht="12.75">
      <c r="B353" s="157" t="s">
        <v>288</v>
      </c>
      <c r="C353" s="151">
        <v>22506748.52</v>
      </c>
      <c r="D353" s="176">
        <f>126243371.37+17469504</f>
        <v>143712875.37</v>
      </c>
      <c r="F353" s="18"/>
    </row>
    <row r="354" spans="2:6" s="24" customFormat="1" ht="12.75">
      <c r="B354" s="157" t="s">
        <v>332</v>
      </c>
      <c r="C354" s="151">
        <v>2319541.65</v>
      </c>
      <c r="D354" s="176">
        <v>17854436.960000001</v>
      </c>
      <c r="F354" s="18"/>
    </row>
    <row r="355" spans="2:6" s="24" customFormat="1" ht="12.75">
      <c r="B355" s="157" t="s">
        <v>430</v>
      </c>
      <c r="C355" s="151">
        <v>6857321</v>
      </c>
      <c r="D355" s="176">
        <v>8675076</v>
      </c>
      <c r="F355" s="18"/>
    </row>
    <row r="356" spans="2:6" s="24" customFormat="1" ht="12.75">
      <c r="B356" s="160" t="s">
        <v>273</v>
      </c>
      <c r="C356" s="257">
        <f>SUM(C353:C355)</f>
        <v>31683611.169999998</v>
      </c>
      <c r="D356" s="177">
        <f>SUM(D353:D355)</f>
        <v>170242388.33000001</v>
      </c>
      <c r="F356" s="20"/>
    </row>
    <row r="357" spans="2:6" s="24" customFormat="1" ht="12.75"/>
    <row r="358" spans="2:6" s="24" customFormat="1" ht="12.75">
      <c r="B358" s="115" t="s">
        <v>290</v>
      </c>
    </row>
    <row r="359" spans="2:6" s="24" customFormat="1" ht="12.75">
      <c r="B359" s="294" t="s">
        <v>200</v>
      </c>
    </row>
    <row r="360" spans="2:6" s="24" customFormat="1" ht="12.75">
      <c r="B360" s="365" t="s">
        <v>261</v>
      </c>
      <c r="C360" s="59" t="s">
        <v>286</v>
      </c>
      <c r="D360" s="66" t="s">
        <v>289</v>
      </c>
    </row>
    <row r="361" spans="2:6" s="24" customFormat="1" ht="12.75">
      <c r="B361" s="365"/>
      <c r="C361" s="59" t="s">
        <v>171</v>
      </c>
      <c r="D361" s="66" t="s">
        <v>287</v>
      </c>
    </row>
    <row r="362" spans="2:6" s="24" customFormat="1" ht="12.75">
      <c r="B362" s="157" t="s">
        <v>291</v>
      </c>
      <c r="C362" s="151">
        <v>0</v>
      </c>
      <c r="D362" s="176">
        <v>1216817.0900000001</v>
      </c>
    </row>
    <row r="363" spans="2:6" s="24" customFormat="1" ht="12.75">
      <c r="B363" s="157" t="s">
        <v>298</v>
      </c>
      <c r="C363" s="151">
        <v>0</v>
      </c>
      <c r="D363" s="176">
        <v>590357.64</v>
      </c>
    </row>
    <row r="364" spans="2:6" s="24" customFormat="1" ht="12.75">
      <c r="B364" s="150" t="s">
        <v>476</v>
      </c>
      <c r="C364" s="151">
        <v>9353157641.6299992</v>
      </c>
      <c r="D364" s="151">
        <v>0</v>
      </c>
      <c r="F364" s="26"/>
    </row>
    <row r="365" spans="2:6" s="24" customFormat="1" ht="12.75">
      <c r="B365" s="150" t="s">
        <v>592</v>
      </c>
      <c r="C365" s="151">
        <v>1271651480.1099999</v>
      </c>
      <c r="D365" s="151">
        <v>0</v>
      </c>
      <c r="F365" s="26"/>
    </row>
    <row r="366" spans="2:6" s="24" customFormat="1" ht="12.75">
      <c r="B366" s="150" t="s">
        <v>593</v>
      </c>
      <c r="C366" s="151">
        <v>2729104401.4099998</v>
      </c>
      <c r="D366" s="151">
        <v>0</v>
      </c>
      <c r="F366" s="26"/>
    </row>
    <row r="367" spans="2:6" s="24" customFormat="1" ht="12.75">
      <c r="B367" s="150" t="s">
        <v>594</v>
      </c>
      <c r="C367" s="151">
        <v>814553557.74000001</v>
      </c>
      <c r="D367" s="151">
        <v>0</v>
      </c>
      <c r="F367" s="26"/>
    </row>
    <row r="368" spans="2:6" s="24" customFormat="1" ht="12.75">
      <c r="B368" s="150" t="s">
        <v>595</v>
      </c>
      <c r="C368" s="151">
        <v>1511064496.3499999</v>
      </c>
      <c r="D368" s="151">
        <v>0</v>
      </c>
      <c r="F368" s="26"/>
    </row>
    <row r="369" spans="2:7" s="24" customFormat="1" ht="12.75">
      <c r="B369" s="150" t="s">
        <v>490</v>
      </c>
      <c r="C369" s="151">
        <v>662347717.91999996</v>
      </c>
      <c r="D369" s="151">
        <v>0</v>
      </c>
      <c r="E369" s="51"/>
      <c r="F369" s="26"/>
    </row>
    <row r="370" spans="2:7" s="24" customFormat="1" ht="12.75">
      <c r="B370" s="150" t="s">
        <v>634</v>
      </c>
      <c r="C370" s="151">
        <v>900236014.22000003</v>
      </c>
      <c r="D370" s="151">
        <v>0</v>
      </c>
      <c r="F370" s="26"/>
    </row>
    <row r="371" spans="2:7" s="24" customFormat="1" ht="12.75">
      <c r="B371" s="150" t="s">
        <v>475</v>
      </c>
      <c r="C371" s="151">
        <v>351266000</v>
      </c>
      <c r="D371" s="151">
        <v>0</v>
      </c>
      <c r="E371" s="51"/>
      <c r="F371" s="26"/>
    </row>
    <row r="372" spans="2:7" s="24" customFormat="1" ht="12.75">
      <c r="B372" s="150" t="s">
        <v>477</v>
      </c>
      <c r="C372" s="151">
        <v>750817482.33000004</v>
      </c>
      <c r="D372" s="151">
        <v>0</v>
      </c>
      <c r="E372" s="51"/>
      <c r="F372" s="26"/>
    </row>
    <row r="373" spans="2:7" s="24" customFormat="1" ht="12.75">
      <c r="B373" s="150" t="s">
        <v>635</v>
      </c>
      <c r="C373" s="151">
        <v>87116792.920000002</v>
      </c>
      <c r="D373" s="151">
        <v>0</v>
      </c>
      <c r="E373" s="51"/>
      <c r="F373" s="26"/>
    </row>
    <row r="374" spans="2:7" s="24" customFormat="1" ht="12.75">
      <c r="B374" s="157" t="s">
        <v>478</v>
      </c>
      <c r="C374" s="151">
        <v>40887109.270000003</v>
      </c>
      <c r="D374" s="151">
        <v>0</v>
      </c>
      <c r="F374" s="18"/>
    </row>
    <row r="375" spans="2:7" s="24" customFormat="1" ht="12.75">
      <c r="B375" s="157" t="s">
        <v>495</v>
      </c>
      <c r="C375" s="151">
        <v>27282917.27</v>
      </c>
      <c r="D375" s="151">
        <v>0</v>
      </c>
    </row>
    <row r="376" spans="2:7" s="24" customFormat="1" ht="12.75">
      <c r="B376" s="157" t="s">
        <v>636</v>
      </c>
      <c r="C376" s="151">
        <v>104153191.63</v>
      </c>
      <c r="D376" s="151">
        <v>0</v>
      </c>
    </row>
    <row r="377" spans="2:7" s="24" customFormat="1" ht="12.75">
      <c r="B377" s="157" t="s">
        <v>463</v>
      </c>
      <c r="C377" s="151">
        <v>0</v>
      </c>
      <c r="D377" s="176">
        <v>18143658</v>
      </c>
    </row>
    <row r="378" spans="2:7" s="24" customFormat="1" ht="12.75">
      <c r="B378" s="160" t="s">
        <v>273</v>
      </c>
      <c r="C378" s="177">
        <f>SUM(C362:C377)</f>
        <v>18603638802.800003</v>
      </c>
      <c r="D378" s="177">
        <f>SUM(D362:D377)</f>
        <v>19950832.73</v>
      </c>
    </row>
    <row r="379" spans="2:7" s="24" customFormat="1" ht="12.75"/>
    <row r="380" spans="2:7" s="24" customFormat="1" ht="12.75">
      <c r="B380" s="115" t="s">
        <v>292</v>
      </c>
    </row>
    <row r="381" spans="2:7" s="24" customFormat="1" ht="12.75">
      <c r="B381" s="294" t="s">
        <v>200</v>
      </c>
      <c r="G381" s="49"/>
    </row>
    <row r="382" spans="2:7" s="24" customFormat="1" ht="12.75">
      <c r="B382" s="365" t="s">
        <v>261</v>
      </c>
      <c r="C382" s="59" t="s">
        <v>286</v>
      </c>
      <c r="D382" s="66" t="s">
        <v>289</v>
      </c>
      <c r="G382" s="49"/>
    </row>
    <row r="383" spans="2:7" s="24" customFormat="1" ht="12.75">
      <c r="B383" s="365"/>
      <c r="C383" s="59" t="s">
        <v>171</v>
      </c>
      <c r="D383" s="66" t="s">
        <v>287</v>
      </c>
      <c r="G383" s="49"/>
    </row>
    <row r="384" spans="2:7" s="24" customFormat="1" ht="12.75">
      <c r="B384" s="150" t="s">
        <v>462</v>
      </c>
      <c r="C384" s="151">
        <v>210186747</v>
      </c>
      <c r="D384" s="151">
        <v>191700000</v>
      </c>
      <c r="G384" s="49"/>
    </row>
    <row r="385" spans="2:7" s="24" customFormat="1" ht="12.75">
      <c r="B385" s="150" t="s">
        <v>293</v>
      </c>
      <c r="C385" s="151">
        <v>34590471.5</v>
      </c>
      <c r="D385" s="151">
        <v>31350000</v>
      </c>
      <c r="G385" s="49"/>
    </row>
    <row r="386" spans="2:7" s="24" customFormat="1" ht="12.75">
      <c r="B386" s="150" t="s">
        <v>294</v>
      </c>
      <c r="C386" s="151">
        <v>17646583.199999999</v>
      </c>
      <c r="D386" s="151">
        <v>15827000</v>
      </c>
      <c r="G386" s="49"/>
    </row>
    <row r="387" spans="2:7" s="24" customFormat="1" ht="12.75">
      <c r="B387" s="150" t="s">
        <v>491</v>
      </c>
      <c r="C387" s="151">
        <v>2140000</v>
      </c>
      <c r="D387" s="151">
        <v>0</v>
      </c>
      <c r="G387" s="49"/>
    </row>
    <row r="388" spans="2:7" s="24" customFormat="1" ht="12.75">
      <c r="B388" s="150" t="s">
        <v>480</v>
      </c>
      <c r="C388" s="151">
        <v>0</v>
      </c>
      <c r="D388" s="151">
        <v>0</v>
      </c>
    </row>
    <row r="389" spans="2:7" s="24" customFormat="1" ht="12.75">
      <c r="B389" s="150" t="s">
        <v>295</v>
      </c>
      <c r="C389" s="151">
        <v>0</v>
      </c>
      <c r="D389" s="151">
        <v>256363637.72999999</v>
      </c>
    </row>
    <row r="390" spans="2:7" s="24" customFormat="1" ht="12.75">
      <c r="B390" s="150" t="s">
        <v>296</v>
      </c>
      <c r="C390" s="151">
        <v>376350927.30000001</v>
      </c>
      <c r="D390" s="151">
        <v>85001923.900000006</v>
      </c>
    </row>
    <row r="391" spans="2:7" s="24" customFormat="1" ht="12.75">
      <c r="B391" s="150" t="s">
        <v>479</v>
      </c>
      <c r="C391" s="151">
        <v>8378047</v>
      </c>
      <c r="D391" s="151">
        <v>0</v>
      </c>
    </row>
    <row r="392" spans="2:7" s="24" customFormat="1" ht="12.75">
      <c r="B392" s="150" t="s">
        <v>481</v>
      </c>
      <c r="C392" s="151">
        <v>0</v>
      </c>
      <c r="D392" s="151">
        <v>0</v>
      </c>
      <c r="F392" s="52"/>
    </row>
    <row r="393" spans="2:7" s="24" customFormat="1" ht="12.75">
      <c r="B393" s="150" t="s">
        <v>297</v>
      </c>
      <c r="C393" s="151">
        <v>47044155.280000001</v>
      </c>
      <c r="D393" s="151">
        <v>42862450.149999999</v>
      </c>
    </row>
    <row r="394" spans="2:7" s="24" customFormat="1" ht="12.75">
      <c r="B394" s="150" t="s">
        <v>358</v>
      </c>
      <c r="C394" s="151">
        <v>8461050.0199999996</v>
      </c>
      <c r="D394" s="151">
        <v>6207705.3700000001</v>
      </c>
    </row>
    <row r="395" spans="2:7" s="24" customFormat="1" ht="12.75">
      <c r="B395" s="150" t="s">
        <v>299</v>
      </c>
      <c r="C395" s="151">
        <v>14835864.439999999</v>
      </c>
      <c r="D395" s="151">
        <v>15373072.43</v>
      </c>
    </row>
    <row r="396" spans="2:7" s="24" customFormat="1" ht="12.75">
      <c r="B396" s="150" t="s">
        <v>300</v>
      </c>
      <c r="C396" s="151">
        <v>0</v>
      </c>
      <c r="D396" s="151">
        <v>9474708.0899999999</v>
      </c>
    </row>
    <row r="397" spans="2:7" s="24" customFormat="1" ht="12.75">
      <c r="B397" s="150" t="s">
        <v>301</v>
      </c>
      <c r="C397" s="151">
        <v>322881</v>
      </c>
      <c r="D397" s="151">
        <v>0</v>
      </c>
    </row>
    <row r="398" spans="2:7" s="24" customFormat="1" ht="12.75">
      <c r="B398" s="150" t="s">
        <v>423</v>
      </c>
      <c r="C398" s="151">
        <v>12473634</v>
      </c>
      <c r="D398" s="151">
        <v>11283910</v>
      </c>
    </row>
    <row r="399" spans="2:7" s="24" customFormat="1" ht="12.75">
      <c r="B399" s="150" t="s">
        <v>334</v>
      </c>
      <c r="C399" s="151">
        <v>0</v>
      </c>
      <c r="D399" s="151">
        <v>0</v>
      </c>
    </row>
    <row r="400" spans="2:7" s="24" customFormat="1" ht="12.75">
      <c r="B400" s="150" t="s">
        <v>302</v>
      </c>
      <c r="C400" s="151">
        <v>0</v>
      </c>
      <c r="D400" s="151">
        <v>0</v>
      </c>
    </row>
    <row r="401" spans="2:6" s="24" customFormat="1" ht="12.75">
      <c r="B401" s="150" t="s">
        <v>303</v>
      </c>
      <c r="C401" s="151">
        <v>0</v>
      </c>
      <c r="D401" s="151">
        <v>0</v>
      </c>
    </row>
    <row r="402" spans="2:6" s="24" customFormat="1" ht="12.75">
      <c r="B402" s="150" t="s">
        <v>304</v>
      </c>
      <c r="C402" s="151">
        <v>0</v>
      </c>
      <c r="D402" s="151">
        <v>2244792.73</v>
      </c>
    </row>
    <row r="403" spans="2:6" s="24" customFormat="1" ht="12.75">
      <c r="B403" s="150" t="s">
        <v>305</v>
      </c>
      <c r="C403" s="151">
        <v>0</v>
      </c>
      <c r="D403" s="151">
        <v>100000</v>
      </c>
    </row>
    <row r="404" spans="2:6" s="24" customFormat="1" ht="12.75">
      <c r="B404" s="150" t="s">
        <v>306</v>
      </c>
      <c r="C404" s="151">
        <v>39382450.799999997</v>
      </c>
      <c r="D404" s="151">
        <v>19084829.75</v>
      </c>
      <c r="E404" s="49"/>
    </row>
    <row r="405" spans="2:6" s="24" customFormat="1" ht="12.75">
      <c r="B405" s="150" t="s">
        <v>307</v>
      </c>
      <c r="C405" s="151">
        <v>345500</v>
      </c>
      <c r="D405" s="151">
        <v>0</v>
      </c>
    </row>
    <row r="406" spans="2:6" s="24" customFormat="1" ht="12.75">
      <c r="B406" s="152" t="s">
        <v>273</v>
      </c>
      <c r="C406" s="153">
        <f>SUM(C384:C405)</f>
        <v>772158311.53999996</v>
      </c>
      <c r="D406" s="153">
        <f>SUM(D384:D405)</f>
        <v>686874030.14999998</v>
      </c>
    </row>
    <row r="407" spans="2:6" s="24" customFormat="1" ht="12.75">
      <c r="B407" s="19"/>
      <c r="C407" s="17"/>
      <c r="D407" s="96"/>
    </row>
    <row r="408" spans="2:6">
      <c r="B408" s="394" t="s">
        <v>308</v>
      </c>
      <c r="C408" s="394"/>
      <c r="D408" s="394"/>
      <c r="E408" s="394"/>
      <c r="F408" s="394"/>
    </row>
    <row r="409" spans="2:6">
      <c r="B409" s="395"/>
      <c r="C409" s="395"/>
      <c r="D409" s="395"/>
      <c r="E409" s="395"/>
      <c r="F409" s="395"/>
    </row>
    <row r="410" spans="2:6">
      <c r="B410" s="121" t="s">
        <v>387</v>
      </c>
      <c r="C410" s="121"/>
      <c r="D410" s="121"/>
      <c r="E410" s="120"/>
      <c r="F410" s="116"/>
    </row>
    <row r="411" spans="2:6">
      <c r="B411" s="111"/>
      <c r="C411" s="111"/>
      <c r="D411" s="111"/>
      <c r="E411" s="53"/>
    </row>
    <row r="412" spans="2:6" ht="25.15" customHeight="1">
      <c r="B412" s="186" t="s">
        <v>261</v>
      </c>
      <c r="C412" s="69" t="s">
        <v>251</v>
      </c>
      <c r="D412" s="69" t="s">
        <v>309</v>
      </c>
    </row>
    <row r="413" spans="2:6">
      <c r="B413" s="270" t="s">
        <v>417</v>
      </c>
      <c r="C413" s="151">
        <v>0</v>
      </c>
      <c r="D413" s="86">
        <v>59992938.950000003</v>
      </c>
      <c r="F413" s="11"/>
    </row>
    <row r="414" spans="2:6">
      <c r="B414" s="270" t="s">
        <v>418</v>
      </c>
      <c r="C414" s="151">
        <v>16582779.460000001</v>
      </c>
      <c r="D414" s="86">
        <v>106292226.61</v>
      </c>
    </row>
    <row r="415" spans="2:6">
      <c r="B415" s="270" t="s">
        <v>597</v>
      </c>
      <c r="C415" s="151">
        <v>3753296.4</v>
      </c>
      <c r="D415" s="86">
        <v>832119</v>
      </c>
    </row>
    <row r="416" spans="2:6">
      <c r="B416" s="270" t="s">
        <v>424</v>
      </c>
      <c r="C416" s="151">
        <v>5046434.5999999996</v>
      </c>
      <c r="D416" s="151">
        <v>0</v>
      </c>
    </row>
    <row r="417" spans="2:6">
      <c r="B417" s="270" t="s">
        <v>598</v>
      </c>
      <c r="C417" s="151">
        <v>5761.42</v>
      </c>
      <c r="D417" s="151">
        <v>0</v>
      </c>
    </row>
    <row r="418" spans="2:6">
      <c r="B418" s="271"/>
      <c r="C418" s="86"/>
      <c r="D418" s="151">
        <v>0</v>
      </c>
    </row>
    <row r="419" spans="2:6">
      <c r="B419" s="148" t="s">
        <v>310</v>
      </c>
      <c r="C419" s="149">
        <f>SUM(C413:C418)</f>
        <v>25388271.880000003</v>
      </c>
      <c r="D419" s="149">
        <f>SUM(D413:D418)</f>
        <v>167117284.56</v>
      </c>
    </row>
    <row r="420" spans="2:6">
      <c r="B420" s="28"/>
      <c r="C420" s="28"/>
      <c r="D420" s="28"/>
    </row>
    <row r="421" spans="2:6">
      <c r="B421" s="103" t="s">
        <v>382</v>
      </c>
      <c r="C421" s="28"/>
      <c r="D421" s="28"/>
    </row>
    <row r="422" spans="2:6" ht="22.5">
      <c r="B422" s="186" t="s">
        <v>261</v>
      </c>
      <c r="C422" s="69" t="s">
        <v>251</v>
      </c>
      <c r="D422" s="69" t="s">
        <v>309</v>
      </c>
    </row>
    <row r="423" spans="2:6">
      <c r="B423" s="272" t="s">
        <v>464</v>
      </c>
      <c r="C423" s="151">
        <v>0</v>
      </c>
      <c r="D423" s="254">
        <v>10682444</v>
      </c>
    </row>
    <row r="424" spans="2:6">
      <c r="B424" s="112" t="s">
        <v>310</v>
      </c>
      <c r="C424" s="113">
        <f>SUM(C423)</f>
        <v>0</v>
      </c>
      <c r="D424" s="113">
        <f>SUM(D423)</f>
        <v>10682444</v>
      </c>
    </row>
    <row r="425" spans="2:6">
      <c r="B425"/>
    </row>
    <row r="426" spans="2:6">
      <c r="B426" s="119" t="s">
        <v>311</v>
      </c>
      <c r="C426" s="116"/>
      <c r="D426" s="116"/>
      <c r="E426" s="116"/>
      <c r="F426" s="116"/>
    </row>
    <row r="427" spans="2:6">
      <c r="B427" s="375" t="s">
        <v>200</v>
      </c>
      <c r="C427" s="375"/>
      <c r="D427" s="375"/>
      <c r="E427" s="375"/>
      <c r="F427" s="375"/>
    </row>
    <row r="428" spans="2:6">
      <c r="B428" s="132"/>
    </row>
    <row r="429" spans="2:6">
      <c r="B429" s="115" t="s">
        <v>388</v>
      </c>
    </row>
    <row r="430" spans="2:6" ht="30">
      <c r="B430" s="56" t="s">
        <v>261</v>
      </c>
      <c r="C430" s="57" t="s">
        <v>251</v>
      </c>
      <c r="D430" s="57" t="s">
        <v>309</v>
      </c>
    </row>
    <row r="431" spans="2:6">
      <c r="B431" s="273" t="s">
        <v>648</v>
      </c>
      <c r="C431" s="151">
        <v>91362.91</v>
      </c>
      <c r="D431" s="159">
        <v>5650</v>
      </c>
    </row>
    <row r="432" spans="2:6">
      <c r="B432" s="273" t="s">
        <v>377</v>
      </c>
      <c r="C432" s="151">
        <v>0</v>
      </c>
      <c r="D432" s="151">
        <v>0</v>
      </c>
    </row>
    <row r="433" spans="2:4">
      <c r="B433" s="273" t="s">
        <v>378</v>
      </c>
      <c r="C433" s="151">
        <v>15079626.140000001</v>
      </c>
      <c r="D433" s="159">
        <v>29983589</v>
      </c>
    </row>
    <row r="434" spans="2:4">
      <c r="B434" s="273" t="s">
        <v>378</v>
      </c>
      <c r="C434" s="151">
        <v>181489968.27000001</v>
      </c>
      <c r="D434" s="151">
        <v>0</v>
      </c>
    </row>
    <row r="435" spans="2:4">
      <c r="B435" s="170" t="s">
        <v>310</v>
      </c>
      <c r="C435" s="161">
        <f>SUM(C431:C434)</f>
        <v>196660957.32000002</v>
      </c>
      <c r="D435" s="161">
        <f>SUM(D431:D434)</f>
        <v>29989239</v>
      </c>
    </row>
    <row r="436" spans="2:4">
      <c r="B436"/>
    </row>
    <row r="437" spans="2:4">
      <c r="B437" s="115" t="s">
        <v>389</v>
      </c>
    </row>
    <row r="438" spans="2:4" ht="25.5">
      <c r="B438" s="58" t="s">
        <v>261</v>
      </c>
      <c r="C438" s="59" t="s">
        <v>251</v>
      </c>
      <c r="D438" s="59" t="s">
        <v>309</v>
      </c>
    </row>
    <row r="439" spans="2:4">
      <c r="B439" s="273" t="s">
        <v>599</v>
      </c>
      <c r="C439" s="151">
        <v>7951230</v>
      </c>
      <c r="D439" s="159">
        <v>51623686.590000004</v>
      </c>
    </row>
    <row r="440" spans="2:4">
      <c r="B440" s="273" t="s">
        <v>600</v>
      </c>
      <c r="C440" s="151">
        <v>2646950.9300000002</v>
      </c>
      <c r="D440" s="151">
        <v>0</v>
      </c>
    </row>
    <row r="441" spans="2:4">
      <c r="B441" s="273" t="s">
        <v>601</v>
      </c>
      <c r="C441" s="151">
        <v>50646274.859999999</v>
      </c>
      <c r="D441" s="151">
        <v>0</v>
      </c>
    </row>
    <row r="442" spans="2:4">
      <c r="B442" s="273" t="s">
        <v>602</v>
      </c>
      <c r="C442" s="151">
        <f>39054619+618552</f>
        <v>39673171</v>
      </c>
      <c r="D442" s="151">
        <v>0</v>
      </c>
    </row>
    <row r="443" spans="2:4">
      <c r="B443" s="273" t="s">
        <v>603</v>
      </c>
      <c r="C443" s="151">
        <v>1359685.44</v>
      </c>
      <c r="D443" s="151">
        <v>0</v>
      </c>
    </row>
    <row r="444" spans="2:4">
      <c r="B444" s="154"/>
      <c r="C444" s="175"/>
      <c r="D444" s="151">
        <v>0</v>
      </c>
    </row>
    <row r="445" spans="2:4">
      <c r="B445" s="170" t="s">
        <v>310</v>
      </c>
      <c r="C445" s="161">
        <f>SUM(C439:C444)</f>
        <v>102277312.22999999</v>
      </c>
      <c r="D445" s="161">
        <f>SUM(D439:D444)</f>
        <v>51623686.590000004</v>
      </c>
    </row>
    <row r="446" spans="2:4">
      <c r="B446"/>
    </row>
    <row r="447" spans="2:4">
      <c r="B447" s="115" t="s">
        <v>312</v>
      </c>
    </row>
    <row r="448" spans="2:4">
      <c r="B448" s="294" t="s">
        <v>240</v>
      </c>
    </row>
    <row r="449" spans="1:4" ht="35.25" customHeight="1">
      <c r="A449" s="9" t="s">
        <v>313</v>
      </c>
      <c r="B449" s="394" t="s">
        <v>314</v>
      </c>
      <c r="C449" s="394"/>
      <c r="D449" s="394"/>
    </row>
    <row r="450" spans="1:4">
      <c r="A450" s="71"/>
      <c r="B450" s="372" t="s">
        <v>315</v>
      </c>
      <c r="C450" s="372"/>
      <c r="D450" s="372"/>
    </row>
    <row r="451" spans="1:4">
      <c r="A451" s="71"/>
      <c r="B451" s="375" t="s">
        <v>384</v>
      </c>
      <c r="C451" s="375"/>
      <c r="D451" s="375"/>
    </row>
    <row r="452" spans="1:4">
      <c r="A452" s="71"/>
      <c r="B452" s="116"/>
      <c r="C452" s="116"/>
      <c r="D452" s="116"/>
    </row>
    <row r="453" spans="1:4">
      <c r="A453" s="71"/>
      <c r="B453" s="372" t="s">
        <v>316</v>
      </c>
      <c r="C453" s="372"/>
      <c r="D453" s="372"/>
    </row>
    <row r="454" spans="1:4">
      <c r="A454" s="71"/>
      <c r="B454" s="375" t="s">
        <v>384</v>
      </c>
      <c r="C454" s="375"/>
      <c r="D454" s="116"/>
    </row>
    <row r="455" spans="1:4" ht="33" customHeight="1">
      <c r="A455" s="71"/>
      <c r="B455" s="394" t="s">
        <v>386</v>
      </c>
      <c r="C455" s="394"/>
      <c r="D455" s="394"/>
    </row>
    <row r="456" spans="1:4">
      <c r="A456" s="71"/>
      <c r="B456"/>
    </row>
    <row r="457" spans="1:4">
      <c r="A457" s="71"/>
      <c r="B457" s="55" t="s">
        <v>317</v>
      </c>
    </row>
    <row r="458" spans="1:4">
      <c r="A458" s="71"/>
      <c r="B458" s="269" t="s">
        <v>649</v>
      </c>
    </row>
    <row r="459" spans="1:4">
      <c r="A459" s="71"/>
      <c r="B459" s="269" t="s">
        <v>650</v>
      </c>
    </row>
    <row r="460" spans="1:4">
      <c r="A460" s="71"/>
      <c r="B460" s="269" t="s">
        <v>651</v>
      </c>
    </row>
    <row r="461" spans="1:4">
      <c r="A461" s="71"/>
      <c r="B461" s="269" t="s">
        <v>652</v>
      </c>
    </row>
    <row r="462" spans="1:4">
      <c r="A462" s="71"/>
      <c r="B462" s="269" t="s">
        <v>653</v>
      </c>
    </row>
    <row r="463" spans="1:4">
      <c r="A463" s="71"/>
      <c r="B463" s="269" t="s">
        <v>654</v>
      </c>
    </row>
    <row r="464" spans="1:4">
      <c r="A464" s="71"/>
      <c r="B464" s="269" t="s">
        <v>655</v>
      </c>
    </row>
    <row r="465" spans="1:4">
      <c r="A465" s="71"/>
      <c r="B465" s="269" t="s">
        <v>656</v>
      </c>
    </row>
    <row r="466" spans="1:4">
      <c r="A466" s="71"/>
      <c r="B466" s="269" t="s">
        <v>657</v>
      </c>
    </row>
    <row r="467" spans="1:4">
      <c r="A467" s="71"/>
      <c r="B467"/>
    </row>
    <row r="468" spans="1:4">
      <c r="A468" s="9" t="s">
        <v>354</v>
      </c>
      <c r="B468" s="118" t="s">
        <v>318</v>
      </c>
      <c r="C468" s="116"/>
      <c r="D468" s="116"/>
    </row>
    <row r="469" spans="1:4" ht="32.25" customHeight="1">
      <c r="A469" s="71"/>
      <c r="B469" s="295" t="s">
        <v>348</v>
      </c>
      <c r="C469" s="295"/>
      <c r="D469" s="295"/>
    </row>
    <row r="470" spans="1:4">
      <c r="A470" s="71"/>
      <c r="B470" s="116"/>
      <c r="C470" s="116"/>
      <c r="D470" s="116"/>
    </row>
    <row r="471" spans="1:4">
      <c r="A471" s="72" t="s">
        <v>319</v>
      </c>
      <c r="B471" s="119" t="s">
        <v>320</v>
      </c>
      <c r="C471" s="116"/>
      <c r="D471" s="116"/>
    </row>
    <row r="472" spans="1:4">
      <c r="A472" s="71"/>
      <c r="B472" s="296" t="s">
        <v>347</v>
      </c>
      <c r="C472" s="116"/>
      <c r="D472" s="116"/>
    </row>
    <row r="473" spans="1:4">
      <c r="A473" s="71"/>
      <c r="B473" s="116"/>
      <c r="C473" s="116"/>
      <c r="D473" s="116"/>
    </row>
    <row r="474" spans="1:4">
      <c r="A474" s="9" t="s">
        <v>355</v>
      </c>
      <c r="B474" s="115" t="s">
        <v>321</v>
      </c>
      <c r="C474" s="116"/>
      <c r="D474" s="116"/>
    </row>
    <row r="475" spans="1:4">
      <c r="A475" s="71"/>
      <c r="B475" s="294" t="s">
        <v>384</v>
      </c>
      <c r="C475" s="116"/>
      <c r="D475" s="116"/>
    </row>
    <row r="476" spans="1:4">
      <c r="A476" s="71"/>
      <c r="B476" s="116"/>
      <c r="C476" s="116"/>
      <c r="D476" s="116"/>
    </row>
    <row r="477" spans="1:4">
      <c r="A477" s="9" t="s">
        <v>322</v>
      </c>
      <c r="B477" s="120" t="s">
        <v>323</v>
      </c>
      <c r="C477" s="116"/>
      <c r="D477" s="116"/>
    </row>
    <row r="478" spans="1:4">
      <c r="A478" s="71"/>
      <c r="B478" s="294" t="s">
        <v>384</v>
      </c>
      <c r="C478" s="116"/>
      <c r="D478" s="116"/>
    </row>
    <row r="479" spans="1:4">
      <c r="A479" s="71"/>
      <c r="B479" s="116"/>
      <c r="C479" s="116"/>
      <c r="D479" s="116"/>
    </row>
    <row r="480" spans="1:4">
      <c r="A480" s="9" t="s">
        <v>324</v>
      </c>
      <c r="B480" s="115" t="s">
        <v>325</v>
      </c>
      <c r="C480" s="116"/>
      <c r="D480" s="116"/>
    </row>
    <row r="481" spans="1:10">
      <c r="A481" s="71"/>
      <c r="B481" s="296" t="s">
        <v>421</v>
      </c>
      <c r="C481" s="116"/>
      <c r="D481" s="116"/>
    </row>
    <row r="482" spans="1:10">
      <c r="A482" s="71"/>
      <c r="B482"/>
    </row>
    <row r="483" spans="1:10">
      <c r="A483" s="71"/>
      <c r="B483" s="98"/>
    </row>
    <row r="486" spans="1:10">
      <c r="A486" s="212"/>
      <c r="B486" s="184" t="s">
        <v>572</v>
      </c>
      <c r="C486" s="184"/>
      <c r="D486" s="248"/>
      <c r="H486" s="212"/>
      <c r="I486" s="184" t="s">
        <v>573</v>
      </c>
      <c r="J486" s="184"/>
    </row>
    <row r="487" spans="1:10">
      <c r="B487" s="248" t="s">
        <v>571</v>
      </c>
      <c r="C487" s="248"/>
      <c r="D487" s="248"/>
      <c r="I487" s="248" t="s">
        <v>574</v>
      </c>
      <c r="J487" s="248"/>
    </row>
  </sheetData>
  <mergeCells count="75">
    <mergeCell ref="B408:F408"/>
    <mergeCell ref="B409:F409"/>
    <mergeCell ref="B427:F427"/>
    <mergeCell ref="B455:D455"/>
    <mergeCell ref="B449:D449"/>
    <mergeCell ref="B450:D450"/>
    <mergeCell ref="B451:D451"/>
    <mergeCell ref="B453:D453"/>
    <mergeCell ref="B454:C454"/>
    <mergeCell ref="B360:B361"/>
    <mergeCell ref="B382:B383"/>
    <mergeCell ref="B305:E305"/>
    <mergeCell ref="B307:F307"/>
    <mergeCell ref="B321:F321"/>
    <mergeCell ref="B327:B328"/>
    <mergeCell ref="B351:B352"/>
    <mergeCell ref="B280:E280"/>
    <mergeCell ref="B269:E269"/>
    <mergeCell ref="B272:D272"/>
    <mergeCell ref="B278:C278"/>
    <mergeCell ref="B294:D294"/>
    <mergeCell ref="B247:E247"/>
    <mergeCell ref="B201:B202"/>
    <mergeCell ref="B208:F208"/>
    <mergeCell ref="B210:E210"/>
    <mergeCell ref="B223:D223"/>
    <mergeCell ref="B246:D246"/>
    <mergeCell ref="M180:M182"/>
    <mergeCell ref="B163:B164"/>
    <mergeCell ref="C163:C164"/>
    <mergeCell ref="D163:D164"/>
    <mergeCell ref="L180:L182"/>
    <mergeCell ref="H179:M179"/>
    <mergeCell ref="C180:C182"/>
    <mergeCell ref="D180:D182"/>
    <mergeCell ref="E180:E182"/>
    <mergeCell ref="J180:J182"/>
    <mergeCell ref="K180:K182"/>
    <mergeCell ref="G99:I99"/>
    <mergeCell ref="D100:D101"/>
    <mergeCell ref="E100:E101"/>
    <mergeCell ref="B104:D104"/>
    <mergeCell ref="F180:F182"/>
    <mergeCell ref="G180:G182"/>
    <mergeCell ref="C179:G179"/>
    <mergeCell ref="H180:H182"/>
    <mergeCell ref="I180:I182"/>
    <mergeCell ref="C172:C173"/>
    <mergeCell ref="D172:D173"/>
    <mergeCell ref="B105:D105"/>
    <mergeCell ref="B108:F108"/>
    <mergeCell ref="B160:F160"/>
    <mergeCell ref="B162:C162"/>
    <mergeCell ref="B79:B80"/>
    <mergeCell ref="C79:C80"/>
    <mergeCell ref="D79:D80"/>
    <mergeCell ref="B97:D97"/>
    <mergeCell ref="B194:B195"/>
    <mergeCell ref="C194:C195"/>
    <mergeCell ref="D194:D195"/>
    <mergeCell ref="B99:F99"/>
    <mergeCell ref="B179:B182"/>
    <mergeCell ref="B172:B173"/>
    <mergeCell ref="B42:E42"/>
    <mergeCell ref="B44:B45"/>
    <mergeCell ref="E53:E55"/>
    <mergeCell ref="F53:F55"/>
    <mergeCell ref="C53:C55"/>
    <mergeCell ref="D53:D55"/>
    <mergeCell ref="B53:B55"/>
    <mergeCell ref="B69:C69"/>
    <mergeCell ref="B51:C51"/>
    <mergeCell ref="I53:I55"/>
    <mergeCell ref="H53:H55"/>
    <mergeCell ref="G53:G55"/>
  </mergeCells>
  <conditionalFormatting sqref="B248:B250 B252:B254 B257 B260:B261">
    <cfRule type="duplicateValues" dxfId="4" priority="5"/>
  </conditionalFormatting>
  <conditionalFormatting sqref="B251">
    <cfRule type="duplicateValues" dxfId="3" priority="4"/>
  </conditionalFormatting>
  <conditionalFormatting sqref="B255">
    <cfRule type="duplicateValues" dxfId="2" priority="3"/>
  </conditionalFormatting>
  <conditionalFormatting sqref="B256">
    <cfRule type="duplicateValues" dxfId="1" priority="2"/>
  </conditionalFormatting>
  <conditionalFormatting sqref="B258:B259">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CR75yjuhkJsFYHAJ0P/CkcTlcpSYIc///nNUufuvhWI4SC8vRvjpWUrEKlOqnocMAb3VQefEVBE5
bmTBNG6lcA==</DigestValue>
    </Reference>
    <Reference Type="http://www.w3.org/2000/09/xmldsig#Object" URI="#idOfficeObject">
      <DigestMethod Algorithm="http://www.w3.org/2001/04/xmlenc#sha512"/>
      <DigestValue>y61MdJqWTH/zCE2dBjlc2cAFoQgSd2IHIcaVbKVakRMPNR/qeePqml9ycck4NF7/PTljYVABYG/0
2wXvA9WGkw==</DigestValue>
    </Reference>
    <Reference Type="http://uri.etsi.org/01903#SignedProperties" URI="#idSignedProperties">
      <Transforms>
        <Transform Algorithm="http://www.w3.org/TR/2001/REC-xml-c14n-20010315"/>
      </Transforms>
      <DigestMethod Algorithm="http://www.w3.org/2001/04/xmlenc#sha512"/>
      <DigestValue>rtSPaSUpnJTxGvTtY3LVW7juSpxFeb82wlqPndQYdEa4wwU18ViwuMaimTGCb8KnEF1sqircTivu
Za7ZJS6zyQ==</DigestValue>
    </Reference>
    <Reference Type="http://www.w3.org/2000/09/xmldsig#Object" URI="#idValidSigLnImg">
      <DigestMethod Algorithm="http://www.w3.org/2001/04/xmlenc#sha512"/>
      <DigestValue>2oxu65W+QTcxCja62ol7VohsX3SvpVD2wRdFFxZK6XzWdz4YKtLrnQ4pgaETVmKPrjNrNzRoq/Zm
Zmxj6hmG/g==</DigestValue>
    </Reference>
    <Reference Type="http://www.w3.org/2000/09/xmldsig#Object" URI="#idInvalidSigLnImg">
      <DigestMethod Algorithm="http://www.w3.org/2001/04/xmlenc#sha512"/>
      <DigestValue>uibN7FfIGOFZGLrCOZGelo8Zt5EoQXxgvsqGXOs+F6wx/Pc44Yl6/KwW+7mojdepLyzenvgcE5Ws
L3vMBNXVUg==</DigestValue>
    </Reference>
  </SignedInfo>
  <SignatureValue>qRTrmONKQFTmBZ3eyxAZ7LmvZTfL0eusKAq/GhKeTXeVgcHP/xRFobF4lAPc/ZZ33x+wIjwjnNi+
PFfh2d7WgtOUnxsm/pTYW8Q0W+W/KVzEtc/uYpI0BEFg3sLOFdUDoek02qSslqIvFzaqlzQWa2re
NUzCzNNcx0jhRJA2Pso/7q5+YZ1qdj0JMaMvt/4sViYgQfN4+6+2dp1mjSKfSzr9NjotIdStU2Ck
YExmUNlGf9WlszK72bzno5AJcDls0qlMaOs9IH5qyh203jzTcEOCvhTFlbQSvqnkbsw0m27cMh7y
ESxfe/LnO5vQA8UJZXDo82vSfBQTTK3yserdUw==</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kEVDnyniScIXyw2EWhq9p1MrIA8V3I8WQhYaMZ6mYX23PLnWSzjUBMUslN7bwOz84gtOHgiiLgWtpTAQsXZkKQ==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MvDGOn2uzEoPJeYecmTQujFo/oHKky3VPkz+uwwk9fhRYFfrFmrylozlTveChP/1MLaHz70Mk8gV1BHPDK48HA==</DigestValue>
      </Reference>
      <Reference URI="/xl/styles.xml?ContentType=application/vnd.openxmlformats-officedocument.spreadsheetml.styles+xml">
        <DigestMethod Algorithm="http://www.w3.org/2001/04/xmlenc#sha512"/>
        <DigestValue>sTM1dw3Yn81Wz0/Wws8Vtzw6TEc3S7o+RrUZWYyWgeUb2gQxFTQqQIOTx+eQA+PTe1nRQvgJiHcjAXNKtShLEQ==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OT/B6hcel4PXJH2f/8fqDSz0E2RriVkkaOC+5N2cTm6/HXZXm1xqc4xMO43vzz684EJ4zuyGsBuzqtzp/zoWbw==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ydxy3jcylEUEXBQrh7T3GdG+L31IKtGoDIu3RzTpcnFPwypDY87J1CqBM873tgoQPDskb08EUy4RKTyMn41iwQ==</DigestValue>
      </Reference>
      <Reference URI="/xl/worksheets/sheet2.xml?ContentType=application/vnd.openxmlformats-officedocument.spreadsheetml.worksheet+xml">
        <DigestMethod Algorithm="http://www.w3.org/2001/04/xmlenc#sha512"/>
        <DigestValue>Cjjrb37/LyaAWinGfICfN4mKGIYC8zTG392g4YfM/2kWZVSitzcGj1qgGYuHVuoyt2wGCk1ovoQiysookfVvmA==</DigestValue>
      </Reference>
      <Reference URI="/xl/worksheets/sheet3.xml?ContentType=application/vnd.openxmlformats-officedocument.spreadsheetml.worksheet+xml">
        <DigestMethod Algorithm="http://www.w3.org/2001/04/xmlenc#sha512"/>
        <DigestValue>bkjC6y3CIM95ik6wQGMqoVosoCoTmaeHPriMRIObB00VJGSk1bnLsWuJrkDwntyDpOOnzMLP1f455XF8ShLApQ==</DigestValue>
      </Reference>
      <Reference URI="/xl/worksheets/sheet4.xml?ContentType=application/vnd.openxmlformats-officedocument.spreadsheetml.worksheet+xml">
        <DigestMethod Algorithm="http://www.w3.org/2001/04/xmlenc#sha512"/>
        <DigestValue>T2z0xXDRlWZn4C9TDHgyMDfnpPbe/2Nx7TwG43TsYdZ99bFjDPLkdhXrnow5dVn1DWJ9ksSmGI2gFNarewaPsQ==</DigestValue>
      </Reference>
      <Reference URI="/xl/worksheets/sheet5.xml?ContentType=application/vnd.openxmlformats-officedocument.spreadsheetml.worksheet+xml">
        <DigestMethod Algorithm="http://www.w3.org/2001/04/xmlenc#sha512"/>
        <DigestValue>1mlzhQwffKpIajOFlqfsDU8NY8jDw7dtVFE6yycIi8sDT1/3a/jpMhj7rlUbptt3S0Jg3ReLpyCbjphRAEjaYg==</DigestValue>
      </Reference>
      <Reference URI="/xl/worksheets/sheet6.xml?ContentType=application/vnd.openxmlformats-officedocument.spreadsheetml.worksheet+xml">
        <DigestMethod Algorithm="http://www.w3.org/2001/04/xmlenc#sha512"/>
        <DigestValue>XZsNb7jye+VFg4u6wxlnw0SIIyQyHdZic47h8+GizXvvFHol38Ig4azVb74nXaKMKl3qwWEcOS9lAxKWkVlm5A==</DigestValue>
      </Reference>
      <Reference URI="/xl/worksheets/sheet7.xml?ContentType=application/vnd.openxmlformats-officedocument.spreadsheetml.worksheet+xml">
        <DigestMethod Algorithm="http://www.w3.org/2001/04/xmlenc#sha512"/>
        <DigestValue>L8kw9oVBw/F0kVglk4lUi5WnwJyMke/DGXodRrpIhT8dJDL5z18MiC1E4dPDB4YE0mKXvNrWYc+T1QnR8Hm56g==</DigestValue>
      </Reference>
    </Manifest>
    <SignatureProperties>
      <SignatureProperty Id="idSignatureTime" Target="#idPackageSignature">
        <mdssi:SignatureTime xmlns:mdssi="http://schemas.openxmlformats.org/package/2006/digital-signature">
          <mdssi:Format>YYYY-MM-DDThh:mm:ssTZD</mdssi:Format>
          <mdssi:Value>2025-08-11T17:52:43Z</mdssi:Value>
        </mdssi:SignatureTime>
      </SignatureProperty>
    </SignatureProperties>
  </Object>
  <Object Id="idOfficeObject">
    <SignatureProperties>
      <SignatureProperty Id="idOfficeV1Details" Target="#idPackageSignature">
        <SignatureInfoV1 xmlns="http://schemas.microsoft.com/office/2006/digsig">
          <SetupID>{2DE26E56-CF60-4698-B317-A9AFEF74E034}</SetupID>
          <SignatureText>DBA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2025-08-11T17:52:43Z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v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QAxAC8AOA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Pe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HG1CwAAAAkAAAAK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DSJw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Object Id="idInvalidSigLnImg">AQAAAGwAAAAAAAAAAAAAABsBAAB/AAAAAAAAAAAAAAAxIwAAHRAAACBFTUYAAAEAPCA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AAACwAAAAkAAAAK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AA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Hs9uBmJS6GTRabeXMKzv4F4ioNqzJ0uDAC8+gJh/9uM=</DigestValue>
    </Reference>
    <Reference Type="http://www.w3.org/2000/09/xmldsig#Object" URI="#idOfficeObject">
      <DigestMethod Algorithm="http://www.w3.org/2001/04/xmlenc#sha256"/>
      <DigestValue>ElmeQcmazAX9dJEKFsZS+VUwPPKMS6h0BDPiHWJZfl4=</DigestValue>
    </Reference>
    <Reference Type="http://uri.etsi.org/01903#SignedProperties" URI="#idSignedProperties">
      <Transforms>
        <Transform Algorithm="http://www.w3.org/TR/2001/REC-xml-c14n-20010315"/>
      </Transforms>
      <DigestMethod Algorithm="http://www.w3.org/2001/04/xmlenc#sha256"/>
      <DigestValue>fR4ZM6owZYQQcZENzj7d27fNzyfmRlXdySl9Gx+cBsg=</DigestValue>
    </Reference>
    <Reference Type="http://www.w3.org/2000/09/xmldsig#Object" URI="#idValidSigLnImg">
      <DigestMethod Algorithm="http://www.w3.org/2001/04/xmlenc#sha256"/>
      <DigestValue>9jn31oFkkhL207wmyLMcZcRfS0bitnv3Q05ORPrtD2o=</DigestValue>
    </Reference>
    <Reference Type="http://www.w3.org/2000/09/xmldsig#Object" URI="#idInvalidSigLnImg">
      <DigestMethod Algorithm="http://www.w3.org/2001/04/xmlenc#sha256"/>
      <DigestValue>oiIgqwYzsRMKHDzyGgrD+Bc/zIwqeBrsmTEtyBHwCi4=</DigestValue>
    </Reference>
  </SignedInfo>
  <SignatureValue>IPscaTOewU4jzn/oo8WOzOc1znAXeejDYrtD//On3/2DFh847Q9EakVs0Bk/SwEr3IMCg/6ZM3WR
FlRXZxB7XUhZg3ucN0elIsF24P7DUucSowik74AMgK+OK/1zwoFx0iVWqWLcBCrTxmgVjFefT6at
izalNXNX+40kupWhOIlixw3pHar1GUlARhwtrR4FB4DcYQf1j/1JpfYLWIFoSZ0Qnv+RBMIgHKZD
X0MQLN8BUnNUL8ICAOcV2ajN9QtAMlxL3wzn+s3H5rtDFlFeaPqNbDJAZWXeplsqUWB/BST+YuQJ
vViXjAEyefOwqD/c26NY+iYs9oWSya432QX+Bw==</SignatureValue>
  <KeyInfo>
    <X509Data>
      <X509Certificate>MIID8jCCAtqgAwIBAgIQ0Eowmpz964BPM77bqATw6TANBgkqhkiG9w0BAQsFADB4MXYwEQYKCZImiZPyLGQBGRYDbmV0MBUGCgmSJomT8ixkARkWB3dpbmRvd3MwHQYDVQQDExZNUy1Pcmdhbml6YXRpb24tQWNjZXNzMCsGA1UECxMkODJkYmFjYTQtM2U4MS00NmNhLTljNzMtMDk1MGMxZWFjYTk3MB4XDTIzMTIyMDE5NTc1NloXDTMzMTIyMDIwMjc1NlowLzEtMCsGA1UEAxMkZjg1NjczNWQtMDVjYS00ZmFmLTk5MzEtNzQ0NTRhZjAzYjViMIIBIjANBgkqhkiG9w0BAQEFAAOCAQ8AMIIBCgKCAQEAxAR1ea6g3GGYkPpCZScVjKbkln+n7lUv4zykqxAo4jYBNSb+XSQvuDBob6PHuapp7gcqLrANxJvCciO7tWy4/aoVoGbiBMGhr5jInW5InGaFHPMO5R3vzlEBUpJloF8vign5eSMbDTs5IK7UhS5WmVsioUvyj2TOTf6H16JAWzAGLDily+SQqyYZitK8YLQtQfGPcb8u333mposC/ldixAko2uNRi/qoZAzFOwXzeYc8DLfP+kJMigbf23nbIXE07MDtSD0DvkwUh+UmvhiuHUjGbdLXoKEEwR4A6CVAHLdJzRn6kJBCmpBvykkZmArdOWFAj/5hHt5yxbsT2OX61QIDAQABo4HAMIG9MAwGA1UdEwEB/wQCMAAwFgYDVR0lAQH/BAwwCgYIKwYBBQUHAwIwIgYLKoZIhvcUAQWCHAIEEwSBEF1zVvjKBa9PmTF0RUrwO1swIgYLKoZIhvcUAQWCHAMEEwSBEGx5F8phpIpPp8dAkqYrSfwwIgYLKoZIhvcUAQWCHAUEEwSBEOAEuJ1AC01LiH1E3wnChWswFAYLKoZIhvcUAQWCHAgEBQSBAlNBMBMGCyqGSIb3FAEFghwHBAQEgQEwMA0GCSqGSIb3DQEBCwUAA4IBAQCq36scNu96jmE4Rpnw/p42G2nuJJ+NqUZI4fHmI47BatD5sGTGfOBFTRGcJMnpnXGDrpBvD6hzBiO7xNAFvISYHE0bTzFNW2cUVlokaGp8YtCXblsY+R0H1QKzWpDN9UMEFhHEapMmhaYH5nZ0QJyeCN75FabkqtRcVJ5LZmG+lu1R7LxxDZ+SN/S8NRamM8axGi27fiFl62gzmlLkrkzQlvoMtiqvA6ECjldthK6CteD62DpnGTZmajsNrKUyELrb8Fp/RSevbv7PzpoapHMKkBCNOgki0pkJAnUHxyQunNnvTY2NzhzJXmIPL6j6m1VTMa7Td2bYN1jhQLNayl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I5CXs0SLihMwPIsC9qWkZL/nQUd389/rMbTgtAC6KVE=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TpkK9K6Va2Rnh37SeNXKjbYWIgx7V6Wb7o9VD45ZTns=</DigestValue>
      </Reference>
      <Reference URI="/xl/drawings/vmlDrawing1.vml?ContentType=application/vnd.openxmlformats-officedocument.vmlDrawing">
        <DigestMethod Algorithm="http://www.w3.org/2001/04/xmlenc#sha256"/>
        <DigestValue>xIZEiVc1m5WDkaTQihR+Z051kCRAo5GVCDKl/dpPaLQ=</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1MLIeF25XITNqcbfrCGM6ex1jsf0bfdkqHgwladU8Nw=</DigestValue>
      </Reference>
      <Reference URI="/xl/media/image3.emf?ContentType=image/x-emf">
        <DigestMethod Algorithm="http://www.w3.org/2001/04/xmlenc#sha256"/>
        <DigestValue>X4JOY1SaEfvAUPJbq0cW+15W9oBQryFDIVFf2ZUj5rI=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91JY7WSo1CnBzcE4JEdmJojWZID3DL/Xc35K7CqhYb4=</DigestValue>
      </Reference>
      <Reference URI="/xl/styles.xml?ContentType=application/vnd.openxmlformats-officedocument.spreadsheetml.styles+xml">
        <DigestMethod Algorithm="http://www.w3.org/2001/04/xmlenc#sha256"/>
        <DigestValue>LuHeSNZ70z3jrwu98ZPRySxLKmaE9uxzQcKKTuqBOAI=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vcqySK3kkTOj8zCVZJuqFhMwgwifAEOzK2hPWDPLByE=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IglDkCbF0sv+mU7LwL7p+iKQaBPXINKQKJTgwQ4WCVY=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WgJu9FbQbJK6IYGWLev0B1AxAymWJ9RsHM/ZQP4hf4E=</DigestValue>
      </Reference>
      <Reference URI="/xl/worksheets/sheet2.xml?ContentType=application/vnd.openxmlformats-officedocument.spreadsheetml.worksheet+xml">
        <DigestMethod Algorithm="http://www.w3.org/2001/04/xmlenc#sha256"/>
        <DigestValue>gFlVDfk2axtpr0ilpxHrerAq82m21UBca6QW4vy8joc=</DigestValue>
      </Reference>
      <Reference URI="/xl/worksheets/sheet3.xml?ContentType=application/vnd.openxmlformats-officedocument.spreadsheetml.worksheet+xml">
        <DigestMethod Algorithm="http://www.w3.org/2001/04/xmlenc#sha256"/>
        <DigestValue>YF6i74zLEXquIG6uytfLyu9I2+YcoREn+4YEOzp/JKQ=</DigestValue>
      </Reference>
      <Reference URI="/xl/worksheets/sheet4.xml?ContentType=application/vnd.openxmlformats-officedocument.spreadsheetml.worksheet+xml">
        <DigestMethod Algorithm="http://www.w3.org/2001/04/xmlenc#sha256"/>
        <DigestValue>evQ3BPqk7ks35M6fq4hdBgBvdGvGy6j9E8FbtxeKnbs=</DigestValue>
      </Reference>
      <Reference URI="/xl/worksheets/sheet5.xml?ContentType=application/vnd.openxmlformats-officedocument.spreadsheetml.worksheet+xml">
        <DigestMethod Algorithm="http://www.w3.org/2001/04/xmlenc#sha256"/>
        <DigestValue>q8io0qon209PRPN0ZWk3WiAPq9RA54ZDqK4DXxp9qWg=</DigestValue>
      </Reference>
      <Reference URI="/xl/worksheets/sheet6.xml?ContentType=application/vnd.openxmlformats-officedocument.spreadsheetml.worksheet+xml">
        <DigestMethod Algorithm="http://www.w3.org/2001/04/xmlenc#sha256"/>
        <DigestValue>vRorBLS6z5GzmlJCxma90Fte2m1DGRuF+TH5kf2dvwQ=</DigestValue>
      </Reference>
      <Reference URI="/xl/worksheets/sheet7.xml?ContentType=application/vnd.openxmlformats-officedocument.spreadsheetml.worksheet+xml">
        <DigestMethod Algorithm="http://www.w3.org/2001/04/xmlenc#sha256"/>
        <DigestValue>WHwYGcmG7Yg+7nsmXODL/U7DonzkM4MoT45L26XG0oA=</DigestValue>
      </Reference>
    </Manifest>
    <SignatureProperties>
      <SignatureProperty Id="idSignatureTime" Target="#idPackageSignature">
        <mdssi:SignatureTime xmlns:mdssi="http://schemas.openxmlformats.org/package/2006/digital-signature">
          <mdssi:Format>YYYY-MM-DDThh:mm:ssTZD</mdssi:Format>
          <mdssi:Value>2025-08-11T20:51:56Z</mdssi:Value>
        </mdssi:SignatureTime>
      </SignatureProperty>
    </SignatureProperties>
  </Object>
  <Object Id="idOfficeObject">
    <SignatureProperties>
      <SignatureProperty Id="idOfficeV1Details" Target="#idPackageSignature">
        <SignatureInfoV1 xmlns="http://schemas.microsoft.com/office/2006/digsig">
          <SetupID>{24AAE54F-B434-4550-8BD3-0385AC7843BA}</SetupID>
          <SignatureText>RGCLM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2025-08-11T20:51:56Z</xd:SigningTime>
          <xd:SigningCertificate>
            <xd:Cert>
              <xd:CertDigest>
                <DigestMethod Algorithm="http://www.w3.org/2001/04/xmlenc#sha256"/>
                <DigestValue>Evrr1UwIHNteHWkXl9Cv2/QU7yVdlKmeb61WzB+YxcA=</DigestValue>
              </xd:CertDigest>
              <xd:IssuerSerial>
                <X509IssuerName>DC=net + DC=windows + CN=MS-Organization-Access + OU=82dbaca4-3e81-46ca-9c73-0950c1eaca97</X509IssuerName>
                <X509SerialNumber>276864638896178713172897626847652933865</X509SerialNumber>
              </xd:IssuerSerial>
            </xd:Cert>
          </xd:SigningCertificate>
          <xd:SignaturePolicyIdentifier>
            <xd:SignaturePolicyImplied/>
          </xd:SignaturePolicyIdentifier>
        </xd:SignedSignatureProperties>
      </xd:SignedProperties>
    </xd:QualifyingProperties>
  </Object>
  <Object Id="idValidSigLnImg">AQAAAGwAAAAAAAAAAAAAAFcBAACfAAAAAAAAAAAAAAAUGAAAOwsAACBFTUYAAAEASBwAAKo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OAAvADIAMAAyADUAAAAHAAAABwAAAAUAAAAHAAAABQAAAAcAAAAHAAAABw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gBAACgAAAAAAAAAAAAAABYAQAAoAAAACUAAAAMAAAAAgAAACcAAAAYAAAABQAAAAAAAAD///8AAAAAACUAAAAMAAAABQAAAEwAAABkAAAADgAAAIsAAABJAQAAmwAAAA4AAACLAAAAPAEAABEAAAAhAPAAAAAAAAAAAAAAAIA/AAAAAAAAAAAAAIA/AAAAAAAAAAAAAAAAAAAAAAAAAAAAAAAAAAAAAAAAAAAlAAAADAAAAAAAAIAoAAAADAAAAAUAAAAlAAAADAAAAAEAAAAYAAAADAAAAAAAAAASAAAADAAAAAEAAAAWAAAADAAAAAAAAABUAAAAdAEAAA8AAACLAAAASAEAAJsAAAABAAAAVVWPQSa0j0EPAAAAiwAAADEAAABMAAAABAAAAA4AAACLAAAASgEAAJwAAACwAAAARgBpAHIAbQBhAGQAbwAgAHAAbwByADoAIABmADgANQA2ADcAMwA1AGQALQAwADUAYwBhAC0ANABmAGEAZgAtADkAOQAzADEALQA3ADQANAA1ADQAYQBmADAAMwBiADUAYgAAAAYAAAADAAAABQAAAAsAAAAHAAAACAAAAAgAAAAEAAAACAAAAAgAAAAFAAAAAwAAAAQAAAAEAAAABwAAAAcAAAAHAAAABwAAAAcAAAAHAAAACAAAAAUAAAAHAAAABwAAAAYAAAAHAAAABQAAAAcAAAAEAAAABwAAAAQAAAAFAAAABwAAAAcAAAAHAAAABwAAAAUAAAAHAAAABwAAAAcAAAAHAAAABwAAAAcAAAAEAAAABwAAAAcAAAAIAAAABwAAAAgAAAAWAAAADAAAAAAAAAAlAAAADAAAAAIAAAAOAAAAFAAAAAAAAAAQAAAAFAAAAA==</Object>
  <Object Id="idInvalidSigLnImg">AQAAAGwAAAAAAAAAAAAAAFcBAACfAAAAAAAAAAAAAAAUGAAAOwsAACBFTUYAAAEAyCIAALE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YAQAAoAAAAAAAAAAAAAAAW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gAAAFYAAAAwAAAAOwAAAE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wAAAFcAAAAlAAAADAAAAAQAAABUAAAAbAAAADEAAAA7AAAAcQAAAFYAAAABAAAAVVWPQSa0j0ExAAAAOwAAAAUAAABMAAAAAAAAAAAAAAAAAAAA//////////9YAAAAUgBHAEMATABNAAAADAAAAA4AAAAMAAAACQAAABIAAABLAAAAQAAAADAAAAAFAAAAIAAAAAEAAAABAAAAEAAAAAAAAAAAAAAAWAEAAKAAAAAAAAAAAAAAAFgBAACgAAAAJQAAAAwAAAACAAAAJwAAABgAAAAFAAAAAAAAAP///wAAAAAAJQAAAAwAAAAFAAAATAAAAGQAAAAAAAAAYQAAAFcBAACbAAAAAAAAAGEAAABY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FgBAACgAAAAAAAAAAAAAABY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WAEAAKAAAAAAAAAAAAAAAFgBAACgAAAAJQAAAAwAAAACAAAAJwAAABgAAAAFAAAAAAAAAP///wAAAAAAJQAAAAwAAAAFAAAATAAAAGQAAAAOAAAAiwAAAEkBAACbAAAADgAAAIsAAAA8AQAAEQAAACEA8AAAAAAAAAAAAAAAgD8AAAAAAAAAAAAAgD8AAAAAAAAAAAAAAAAAAAAAAAAAAAAAAAAAAAAAAAAAACUAAAAMAAAAAAAAgCgAAAAMAAAABQAAACUAAAAMAAAAAQAAABgAAAAMAAAAAAAAABIAAAAMAAAAAQAAABYAAAAMAAAAAAAAAFQAAAB0AQAADwAAAIsAAABIAQAAmwAAAAEAAABVVY9BJrSPQQ8AAACLAAAAMQAAAEwAAAAEAAAADgAAAIsAAABKAQAAnAAAALAAAABGAGkAcgBtAGEAZABvACAAcABvAHIAOgAgAGYAOAA1ADYANwAzADUAZAAtADAANQBjAGEALQA0AGYAYQBmAC0AOQA5ADMAMQAtADcANAA0ADUANABhAGYAMAAzAGIANQBiAAAABgAAAAMAAAAFAAAACwAAAAcAAAAIAAAACAAAAAQAAAAIAAAACAAAAAUAAAADAAAABAAAAAQAAAAHAAAABwAAAAcAAAAHAAAABwAAAAcAAAAIAAAABQAAAAcAAAAHAAAABgAAAAcAAAAFAAAABwAAAAQAAAAHAAAABAAAAAUAAAAHAAAABwAAAAcAAAAHAAAABQAAAAcAAAAHAAAABwAAAAcAAAAHAAAABwAAAAQAAAAHAAAABwAAAAg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2025-08-11T15:23:57Z</dcterms:modified>
  <cp:contentStatus/>
</cp:coreProperties>
</file>